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Patología/"/>
    </mc:Choice>
  </mc:AlternateContent>
  <xr:revisionPtr revIDLastSave="939" documentId="11_0B1D56BE9CDCCE836B02CE7A5FB0D4A9BBFD1C62" xr6:coauthVersionLast="47" xr6:coauthVersionMax="47" xr10:uidLastSave="{D7307EAA-58F5-4A05-8C2F-2FBF34612122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cargas'!$A$7:$BU$25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AR13" i="2" l="1"/>
  <c r="AU13" i="2"/>
  <c r="AX13" i="2"/>
  <c r="BA13" i="2"/>
  <c r="BD13" i="2"/>
  <c r="BG13" i="2"/>
  <c r="BJ13" i="2"/>
  <c r="BM13" i="2"/>
  <c r="BP13" i="2"/>
  <c r="BS13" i="2"/>
  <c r="AO13" i="2"/>
  <c r="AL13" i="2"/>
  <c r="AI13" i="2"/>
  <c r="AF13" i="2"/>
  <c r="AC13" i="2"/>
  <c r="Z13" i="2"/>
  <c r="W13" i="2"/>
  <c r="T13" i="2"/>
  <c r="Q13" i="2"/>
  <c r="N13" i="2"/>
  <c r="K13" i="2"/>
  <c r="H13" i="2"/>
  <c r="E13" i="2"/>
  <c r="AK21" i="2"/>
  <c r="AK18" i="2"/>
  <c r="AE23" i="2"/>
  <c r="AE24" i="2"/>
  <c r="AB24" i="2"/>
  <c r="AB23" i="2"/>
  <c r="AE19" i="2"/>
  <c r="AE20" i="2"/>
  <c r="AB19" i="2"/>
  <c r="AE15" i="2"/>
  <c r="AE16" i="2"/>
  <c r="AE17" i="2"/>
  <c r="AB15" i="2"/>
  <c r="AB16" i="2"/>
  <c r="AB17" i="2"/>
  <c r="P23" i="2"/>
  <c r="P24" i="2"/>
  <c r="M23" i="2"/>
  <c r="D23" i="2" s="1"/>
  <c r="M24" i="2"/>
  <c r="D24" i="2" s="1"/>
  <c r="P19" i="2"/>
  <c r="P20" i="2"/>
  <c r="M19" i="2"/>
  <c r="M20" i="2"/>
  <c r="P15" i="2"/>
  <c r="P16" i="2"/>
  <c r="P17" i="2"/>
  <c r="M15" i="2"/>
  <c r="D15" i="2" s="1"/>
  <c r="M16" i="2"/>
  <c r="D16" i="2" s="1"/>
  <c r="M17" i="2"/>
  <c r="D17" i="2" s="1"/>
  <c r="J22" i="2"/>
  <c r="D22" i="2" s="1"/>
  <c r="J18" i="2"/>
  <c r="G18" i="2"/>
  <c r="D18" i="2" s="1"/>
  <c r="G19" i="2"/>
  <c r="D19" i="2" s="1"/>
  <c r="G20" i="2"/>
  <c r="D20" i="2" s="1"/>
  <c r="G21" i="2"/>
  <c r="D21" i="2" s="1"/>
  <c r="BS8" i="2"/>
  <c r="BP8" i="2"/>
  <c r="BM8" i="2"/>
  <c r="BG8" i="2"/>
  <c r="BD8" i="2"/>
  <c r="BA8" i="2"/>
  <c r="AX8" i="2"/>
  <c r="AU8" i="2"/>
  <c r="AR8" i="2"/>
  <c r="AO8" i="2"/>
  <c r="AL8" i="2"/>
  <c r="AF8" i="2"/>
  <c r="AC8" i="2"/>
  <c r="Z8" i="2"/>
  <c r="W8" i="2"/>
  <c r="T8" i="2"/>
  <c r="Q8" i="2"/>
  <c r="N8" i="2"/>
  <c r="K8" i="2"/>
  <c r="H8" i="2"/>
  <c r="E8" i="2"/>
  <c r="L34" i="1"/>
  <c r="L24" i="1"/>
  <c r="L16" i="1"/>
  <c r="L36" i="1" s="1"/>
  <c r="BU10" i="2"/>
  <c r="BR10" i="2"/>
  <c r="BO10" i="2"/>
  <c r="BL10" i="2"/>
  <c r="BI10" i="2"/>
  <c r="BF10" i="2"/>
  <c r="BC10" i="2"/>
  <c r="AZ10" i="2"/>
  <c r="AW10" i="2"/>
  <c r="AT10" i="2"/>
  <c r="AQ10" i="2"/>
  <c r="AN10" i="2"/>
  <c r="AK10" i="2"/>
  <c r="AH10" i="2"/>
  <c r="AE10" i="2"/>
  <c r="AB10" i="2"/>
  <c r="Y10" i="2"/>
  <c r="V10" i="2"/>
  <c r="S10" i="2"/>
  <c r="P10" i="2"/>
  <c r="M10" i="2"/>
  <c r="J10" i="2"/>
  <c r="G10" i="2"/>
</calcChain>
</file>

<file path=xl/sharedStrings.xml><?xml version="1.0" encoding="utf-8"?>
<sst xmlns="http://schemas.openxmlformats.org/spreadsheetml/2006/main" count="262" uniqueCount="138">
  <si>
    <r>
      <t>Especialización en Patología
Plan de estudios vigente</t>
    </r>
    <r>
      <rPr>
        <sz val="11"/>
        <color theme="1"/>
        <rFont val="Humanst521 BT"/>
        <family val="2"/>
      </rPr>
      <t xml:space="preserve"> (este programa está en proceso de reforma curricular pero aun no tiene propuesta nueva de plan de estudios)</t>
    </r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</si>
  <si>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</si>
  <si>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</si>
  <si>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</si>
  <si>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</si>
  <si>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</si>
  <si>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</si>
  <si>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</si>
  <si>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</si>
  <si>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</si>
  <si>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</si>
  <si>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</si>
  <si>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</si>
  <si>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</si>
  <si>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</si>
  <si>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MAPA (Morfología aplicada a la práctica de autopsias)</t>
  </si>
  <si>
    <t>Ninguno</t>
  </si>
  <si>
    <t>Embriología y genética</t>
  </si>
  <si>
    <t>Patología quirúrgica I</t>
  </si>
  <si>
    <t>Citología I</t>
  </si>
  <si>
    <t>Biología celular y molecular</t>
  </si>
  <si>
    <t>Investigación I</t>
  </si>
  <si>
    <t>Trabajo de grado I</t>
  </si>
  <si>
    <t>Total</t>
  </si>
  <si>
    <t>Patología quirúrgica II</t>
  </si>
  <si>
    <t>Trabajo de grado I
Patología quirúrgica I</t>
  </si>
  <si>
    <t>Citología II</t>
  </si>
  <si>
    <t>Trabajo de grado I
Citología I</t>
  </si>
  <si>
    <t>Bioética</t>
  </si>
  <si>
    <t>Autopsia clínica y forense</t>
  </si>
  <si>
    <t>Trabajo de grado I
MAPA</t>
  </si>
  <si>
    <t>Dermatopatología</t>
  </si>
  <si>
    <t>Investigación II</t>
  </si>
  <si>
    <t>Trabajo de grado II</t>
  </si>
  <si>
    <t>Patología oncológica</t>
  </si>
  <si>
    <t>Trabajo de grado II
Patología quirúrgica II</t>
  </si>
  <si>
    <t>Ginecopatolgía y patología mamaria</t>
  </si>
  <si>
    <t>Gastropatología</t>
  </si>
  <si>
    <t>Patología quirúrgica III</t>
  </si>
  <si>
    <t>Citología III</t>
  </si>
  <si>
    <t>Trabajo de grado II
Citología II</t>
  </si>
  <si>
    <t xml:space="preserve">Autopsia clínica  </t>
  </si>
  <si>
    <t>Trabajo de grado II
Autopsia clínica y forense</t>
  </si>
  <si>
    <t>Asignatura electiva</t>
  </si>
  <si>
    <t>Investigación III</t>
  </si>
  <si>
    <t>Trabajo de grado III</t>
  </si>
  <si>
    <t>Total créditos</t>
  </si>
  <si>
    <t>PATOLOGÍA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</si>
  <si>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</si>
  <si>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</si>
  <si>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</si>
  <si>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</si>
  <si>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</si>
  <si>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</si>
  <si>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</si>
  <si>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</si>
  <si>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>Total # horas por perfil</t>
  </si>
  <si>
    <t>Autopsia clínica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</si>
  <si>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</si>
  <si>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</si>
  <si>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</si>
  <si>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</si>
  <si>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</si>
  <si>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</si>
  <si>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</si>
  <si>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</si>
  <si>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Médico patólogo</t>
  </si>
  <si>
    <t>De carrera tiempo completo</t>
  </si>
  <si>
    <t>De carrera medio tiempo</t>
  </si>
  <si>
    <t>Cátedra</t>
  </si>
  <si>
    <t>Genetista</t>
  </si>
  <si>
    <t>De carrera</t>
  </si>
  <si>
    <t>Patólogo oncólogo</t>
  </si>
  <si>
    <t xml:space="preserve">Hematopatólogo </t>
  </si>
  <si>
    <t>Epidemiologo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</si>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</sst>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sz val="11"/>
      <name val="Humanst521 BT"/>
      <family val="2"/>
    </font>
    <font>
      <sz val="11"/>
      <color rgb="FF000000"/>
      <name val="Humanst521 BT"/>
      <family val="2"/>
    </font>
    <font>
      <b/>
      <sz val="11"/>
      <name val="Humanst521 BT"/>
      <family val="2"/>
    </font>
    <font>
      <b/>
      <sz val="11"/>
      <color theme="1"/>
      <name val="Aptos Narrow"/>
      <family val="2"/>
      <scheme val="minor"/>
    </font>
    <font>
      <sz val="11"/>
      <color theme="9" tint="0.59999389629810485"/>
      <name val="Humanst521 BT"/>
    </font>
    <font>
      <sz val="10"/>
      <color theme="1"/>
      <name val="Humanst521 BT"/>
    </font>
    <font>
      <b/>
      <sz val="11"/>
      <color theme="1"/>
      <name val="Humanst521 BT"/>
    </font>
  </fonts>
  <fills count="2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/>
    </xf>
    <xf numFmtId="0" fontId="8" fillId="5" borderId="5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right"/>
    </xf>
    <xf numFmtId="0" fontId="10" fillId="5" borderId="5" xfId="0" applyFont="1" applyFill="1" applyBorder="1" applyAlignment="1">
      <alignment horizontal="center" vertical="center"/>
    </xf>
    <xf numFmtId="1" fontId="10" fillId="5" borderId="5" xfId="0" applyNumberFormat="1" applyFont="1" applyFill="1" applyBorder="1" applyAlignment="1">
      <alignment horizontal="center"/>
    </xf>
    <xf numFmtId="0" fontId="8" fillId="5" borderId="5" xfId="0" applyFont="1" applyFill="1" applyBorder="1"/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5" borderId="5" xfId="0" applyFont="1" applyFill="1" applyBorder="1" applyAlignment="1">
      <alignment horizontal="center" vertical="center" wrapText="1"/>
    </xf>
    <xf numFmtId="1" fontId="1" fillId="5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26" xfId="0" applyBorder="1"/>
    <xf numFmtId="0" fontId="0" fillId="0" borderId="0" xfId="0" applyAlignment="1">
      <alignment horizontal="center"/>
    </xf>
    <xf numFmtId="0" fontId="4" fillId="16" borderId="10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164" fontId="4" fillId="16" borderId="2" xfId="0" applyNumberFormat="1" applyFont="1" applyFill="1" applyBorder="1" applyAlignment="1">
      <alignment horizontal="center" vertical="center"/>
    </xf>
    <xf numFmtId="164" fontId="4" fillId="16" borderId="11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/>
    </xf>
    <xf numFmtId="0" fontId="4" fillId="17" borderId="10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164" fontId="4" fillId="17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 wrapText="1"/>
    </xf>
    <xf numFmtId="164" fontId="7" fillId="16" borderId="2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19" borderId="10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4" fillId="19" borderId="2" xfId="0" applyFont="1" applyFill="1" applyBorder="1" applyAlignment="1">
      <alignment horizontal="center" vertical="center"/>
    </xf>
    <xf numFmtId="0" fontId="7" fillId="19" borderId="10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17" borderId="3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19" borderId="37" xfId="0" applyFont="1" applyFill="1" applyBorder="1" applyAlignment="1">
      <alignment horizontal="center" vertical="center"/>
    </xf>
    <xf numFmtId="0" fontId="4" fillId="19" borderId="38" xfId="0" applyFont="1" applyFill="1" applyBorder="1" applyAlignment="1">
      <alignment horizontal="center" vertical="center"/>
    </xf>
    <xf numFmtId="0" fontId="4" fillId="19" borderId="39" xfId="0" applyFont="1" applyFill="1" applyBorder="1" applyAlignment="1">
      <alignment horizontal="center" vertical="center"/>
    </xf>
    <xf numFmtId="0" fontId="4" fillId="16" borderId="37" xfId="0" applyFont="1" applyFill="1" applyBorder="1" applyAlignment="1">
      <alignment horizontal="center" vertical="center"/>
    </xf>
    <xf numFmtId="0" fontId="4" fillId="16" borderId="38" xfId="0" applyFont="1" applyFill="1" applyBorder="1" applyAlignment="1">
      <alignment horizontal="center" vertical="center"/>
    </xf>
    <xf numFmtId="0" fontId="4" fillId="16" borderId="39" xfId="0" applyFont="1" applyFill="1" applyBorder="1" applyAlignment="1">
      <alignment horizontal="center" vertical="center"/>
    </xf>
    <xf numFmtId="164" fontId="4" fillId="16" borderId="39" xfId="0" applyNumberFormat="1" applyFont="1" applyFill="1" applyBorder="1" applyAlignment="1">
      <alignment horizontal="center" vertical="center"/>
    </xf>
    <xf numFmtId="164" fontId="4" fillId="16" borderId="40" xfId="0" applyNumberFormat="1" applyFont="1" applyFill="1" applyBorder="1" applyAlignment="1">
      <alignment horizontal="center" vertical="center"/>
    </xf>
    <xf numFmtId="0" fontId="4" fillId="19" borderId="11" xfId="0" applyFont="1" applyFill="1" applyBorder="1" applyAlignment="1">
      <alignment horizontal="center" vertical="center"/>
    </xf>
    <xf numFmtId="0" fontId="4" fillId="19" borderId="4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16" borderId="4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textRotation="90" wrapText="1"/>
    </xf>
    <xf numFmtId="0" fontId="2" fillId="4" borderId="8" xfId="0" applyFont="1" applyFill="1" applyBorder="1" applyAlignment="1">
      <alignment horizontal="center" textRotation="90" wrapText="1"/>
    </xf>
    <xf numFmtId="0" fontId="2" fillId="4" borderId="15" xfId="0" applyFont="1" applyFill="1" applyBorder="1" applyAlignment="1">
      <alignment horizontal="center" textRotation="90" wrapText="1"/>
    </xf>
    <xf numFmtId="0" fontId="2" fillId="18" borderId="7" xfId="0" applyFont="1" applyFill="1" applyBorder="1" applyAlignment="1">
      <alignment horizontal="center" textRotation="90" wrapText="1"/>
    </xf>
    <xf numFmtId="0" fontId="2" fillId="18" borderId="8" xfId="0" applyFont="1" applyFill="1" applyBorder="1" applyAlignment="1">
      <alignment horizontal="center" textRotation="90" wrapText="1"/>
    </xf>
    <xf numFmtId="0" fontId="2" fillId="18" borderId="15" xfId="0" applyFont="1" applyFill="1" applyBorder="1" applyAlignment="1">
      <alignment horizontal="center" textRotation="90" wrapText="1"/>
    </xf>
    <xf numFmtId="0" fontId="2" fillId="18" borderId="9" xfId="0" applyFont="1" applyFill="1" applyBorder="1" applyAlignment="1">
      <alignment horizontal="center" textRotation="90" wrapText="1"/>
    </xf>
    <xf numFmtId="0" fontId="2" fillId="15" borderId="7" xfId="0" applyFont="1" applyFill="1" applyBorder="1" applyAlignment="1">
      <alignment horizontal="center" textRotation="90" wrapText="1"/>
    </xf>
    <xf numFmtId="0" fontId="2" fillId="15" borderId="8" xfId="0" applyFont="1" applyFill="1" applyBorder="1" applyAlignment="1">
      <alignment horizontal="center" textRotation="90" wrapText="1"/>
    </xf>
    <xf numFmtId="0" fontId="2" fillId="15" borderId="9" xfId="0" applyFont="1" applyFill="1" applyBorder="1" applyAlignment="1">
      <alignment horizontal="center" textRotation="90" wrapText="1"/>
    </xf>
    <xf numFmtId="0" fontId="2" fillId="15" borderId="15" xfId="0" applyFont="1" applyFill="1" applyBorder="1" applyAlignment="1">
      <alignment horizontal="center" textRotation="90" wrapText="1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15" borderId="42" xfId="0" applyFont="1" applyFill="1" applyBorder="1" applyAlignment="1">
      <alignment horizontal="center" textRotation="90" wrapText="1"/>
    </xf>
    <xf numFmtId="0" fontId="1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0" fillId="14" borderId="6" xfId="0" applyFill="1" applyBorder="1" applyAlignment="1">
      <alignment horizontal="center"/>
    </xf>
    <xf numFmtId="0" fontId="0" fillId="14" borderId="14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6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0" fillId="6" borderId="2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0" xfId="0" applyFont="1" applyBorder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6"/>
  <sheetViews>
    <sheetView topLeftCell="C9" workbookViewId="0">
      <selection activeCell="C9" sqref="C9"/>
    </sheetView>
  </sheetViews>
  <sheetFormatPr defaultColWidth="11.42578125" defaultRowHeight="15"/>
  <cols>
    <col min="1" max="1" width="9.140625"/>
    <col min="2" max="2" width="8.28515625" customWidth="1"/>
    <col min="3" max="3" width="34.425781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28" customWidth="1"/>
  </cols>
  <sheetData>
    <row r="2" spans="2:13" ht="34.5" customHeight="1">
      <c r="B2" s="99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4" spans="2:13">
      <c r="B4" s="101" t="s">
        <v>1</v>
      </c>
      <c r="C4" s="101" t="s">
        <v>2</v>
      </c>
      <c r="D4" s="97" t="s">
        <v>3</v>
      </c>
      <c r="E4" s="100" t="s">
        <v>4</v>
      </c>
      <c r="F4" s="100"/>
      <c r="G4" s="100"/>
      <c r="H4" s="100"/>
      <c r="I4" s="100"/>
      <c r="J4" s="100"/>
      <c r="K4" s="100"/>
      <c r="L4" s="101" t="s">
        <v>5</v>
      </c>
      <c r="M4" s="101" t="s">
        <v>6</v>
      </c>
    </row>
    <row r="5" spans="2:13">
      <c r="B5" s="101"/>
      <c r="C5" s="101"/>
      <c r="D5" s="97"/>
      <c r="E5" s="97" t="s">
        <v>7</v>
      </c>
      <c r="F5" s="97"/>
      <c r="G5" s="97"/>
      <c r="H5" s="97"/>
      <c r="I5" s="97"/>
      <c r="J5" s="97"/>
      <c r="K5" s="97" t="s">
        <v>8</v>
      </c>
      <c r="L5" s="101"/>
      <c r="M5" s="101"/>
    </row>
    <row r="6" spans="2:13">
      <c r="B6" s="101"/>
      <c r="C6" s="101"/>
      <c r="D6" s="97"/>
      <c r="E6" s="97" t="s">
        <v>9</v>
      </c>
      <c r="F6" s="97"/>
      <c r="G6" s="97"/>
      <c r="H6" s="97" t="s">
        <v>10</v>
      </c>
      <c r="I6" s="97"/>
      <c r="J6" s="97"/>
      <c r="K6" s="97"/>
      <c r="L6" s="101"/>
      <c r="M6" s="101"/>
    </row>
    <row r="7" spans="2:13">
      <c r="B7" s="101"/>
      <c r="C7" s="101"/>
      <c r="D7" s="97"/>
      <c r="E7" s="97" t="s">
        <v>11</v>
      </c>
      <c r="F7" s="97"/>
      <c r="G7" s="97" t="s">
        <v>12</v>
      </c>
      <c r="H7" s="97" t="s">
        <v>11</v>
      </c>
      <c r="I7" s="97"/>
      <c r="J7" s="97" t="s">
        <v>12</v>
      </c>
      <c r="K7" s="97"/>
      <c r="L7" s="101"/>
      <c r="M7" s="101"/>
    </row>
    <row r="8" spans="2:13" ht="30">
      <c r="B8" s="101"/>
      <c r="C8" s="101"/>
      <c r="D8" s="97"/>
      <c r="E8" s="10" t="s">
        <v>13</v>
      </c>
      <c r="F8" s="10" t="s">
        <v>14</v>
      </c>
      <c r="G8" s="97"/>
      <c r="H8" s="10" t="s">
        <v>13</v>
      </c>
      <c r="I8" s="10" t="s">
        <v>14</v>
      </c>
      <c r="J8" s="97"/>
      <c r="K8" s="97"/>
      <c r="L8" s="101"/>
      <c r="M8" s="101"/>
    </row>
    <row r="9" spans="2:13" ht="28.5">
      <c r="B9" s="98">
        <v>1</v>
      </c>
      <c r="C9" s="12" t="s">
        <v>15</v>
      </c>
      <c r="D9" s="13">
        <v>16</v>
      </c>
      <c r="E9" s="13">
        <v>4</v>
      </c>
      <c r="F9" s="11">
        <v>0</v>
      </c>
      <c r="G9" s="11">
        <v>0</v>
      </c>
      <c r="H9" s="11">
        <v>25</v>
      </c>
      <c r="I9" s="11">
        <v>0</v>
      </c>
      <c r="J9" s="11">
        <v>0</v>
      </c>
      <c r="K9" s="13">
        <v>8</v>
      </c>
      <c r="L9" s="14">
        <v>12</v>
      </c>
      <c r="M9" s="11" t="s">
        <v>16</v>
      </c>
    </row>
    <row r="10" spans="2:13">
      <c r="B10" s="98"/>
      <c r="C10" s="12" t="s">
        <v>17</v>
      </c>
      <c r="D10" s="13">
        <v>12</v>
      </c>
      <c r="E10" s="13">
        <v>3</v>
      </c>
      <c r="F10" s="11">
        <v>0</v>
      </c>
      <c r="G10" s="11">
        <v>0</v>
      </c>
      <c r="H10" s="11">
        <v>5</v>
      </c>
      <c r="I10" s="11">
        <v>0</v>
      </c>
      <c r="J10" s="11">
        <v>0</v>
      </c>
      <c r="K10" s="13">
        <v>16</v>
      </c>
      <c r="L10" s="15">
        <v>6</v>
      </c>
      <c r="M10" s="11" t="s">
        <v>16</v>
      </c>
    </row>
    <row r="11" spans="2:13">
      <c r="B11" s="98"/>
      <c r="C11" s="12" t="s">
        <v>18</v>
      </c>
      <c r="D11" s="13">
        <v>32</v>
      </c>
      <c r="E11" s="13">
        <v>2</v>
      </c>
      <c r="F11" s="11">
        <v>0</v>
      </c>
      <c r="G11" s="11">
        <v>0</v>
      </c>
      <c r="H11" s="11">
        <v>16</v>
      </c>
      <c r="I11" s="11">
        <v>0</v>
      </c>
      <c r="J11" s="11">
        <v>0</v>
      </c>
      <c r="K11" s="13">
        <v>4</v>
      </c>
      <c r="L11" s="15">
        <v>15</v>
      </c>
      <c r="M11" s="11" t="s">
        <v>16</v>
      </c>
    </row>
    <row r="12" spans="2:13">
      <c r="B12" s="98"/>
      <c r="C12" s="12" t="s">
        <v>19</v>
      </c>
      <c r="D12" s="13">
        <v>32</v>
      </c>
      <c r="E12" s="13">
        <v>1</v>
      </c>
      <c r="F12" s="11">
        <v>0</v>
      </c>
      <c r="G12" s="11">
        <v>0</v>
      </c>
      <c r="H12" s="11">
        <v>8</v>
      </c>
      <c r="I12" s="11">
        <v>0</v>
      </c>
      <c r="J12" s="11">
        <v>0</v>
      </c>
      <c r="K12" s="13">
        <v>2</v>
      </c>
      <c r="L12" s="15">
        <v>7</v>
      </c>
      <c r="M12" s="11" t="s">
        <v>16</v>
      </c>
    </row>
    <row r="13" spans="2:13">
      <c r="B13" s="98"/>
      <c r="C13" s="12" t="s">
        <v>20</v>
      </c>
      <c r="D13" s="13">
        <v>16</v>
      </c>
      <c r="E13" s="13">
        <v>4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3">
        <v>15</v>
      </c>
      <c r="L13" s="15">
        <v>6</v>
      </c>
      <c r="M13" s="11" t="s">
        <v>16</v>
      </c>
    </row>
    <row r="14" spans="2:13">
      <c r="B14" s="98"/>
      <c r="C14" s="12" t="s">
        <v>21</v>
      </c>
      <c r="D14" s="13">
        <v>48</v>
      </c>
      <c r="E14" s="13">
        <v>4</v>
      </c>
      <c r="F14" s="11">
        <v>0</v>
      </c>
      <c r="G14" s="11">
        <v>0</v>
      </c>
      <c r="H14" s="11">
        <v>2</v>
      </c>
      <c r="I14" s="11">
        <v>0</v>
      </c>
      <c r="J14" s="11">
        <v>0</v>
      </c>
      <c r="K14" s="13">
        <v>4</v>
      </c>
      <c r="L14" s="15">
        <v>10</v>
      </c>
      <c r="M14" s="11" t="s">
        <v>16</v>
      </c>
    </row>
    <row r="15" spans="2:13">
      <c r="B15" s="98"/>
      <c r="C15" s="12" t="s">
        <v>22</v>
      </c>
      <c r="D15" s="13">
        <v>48</v>
      </c>
      <c r="E15" s="13">
        <v>0</v>
      </c>
      <c r="F15" s="11">
        <v>0</v>
      </c>
      <c r="G15" s="11">
        <v>0</v>
      </c>
      <c r="H15" s="11">
        <v>2</v>
      </c>
      <c r="I15" s="11">
        <v>0</v>
      </c>
      <c r="J15" s="11">
        <v>0</v>
      </c>
      <c r="K15" s="13">
        <v>2</v>
      </c>
      <c r="L15" s="15">
        <v>4</v>
      </c>
      <c r="M15" s="11" t="s">
        <v>16</v>
      </c>
    </row>
    <row r="16" spans="2:13">
      <c r="B16" s="16"/>
      <c r="C16" s="17" t="s">
        <v>23</v>
      </c>
      <c r="D16" s="18"/>
      <c r="E16" s="18"/>
      <c r="F16" s="18"/>
      <c r="G16" s="18"/>
      <c r="H16" s="18"/>
      <c r="I16" s="18"/>
      <c r="J16" s="18"/>
      <c r="K16" s="18"/>
      <c r="L16" s="19">
        <f>SUM(L9:L15)</f>
        <v>60</v>
      </c>
      <c r="M16" s="20"/>
    </row>
    <row r="17" spans="2:13" ht="29.25">
      <c r="B17" s="98">
        <v>2</v>
      </c>
      <c r="C17" s="12" t="s">
        <v>24</v>
      </c>
      <c r="D17" s="13">
        <v>28</v>
      </c>
      <c r="E17" s="13">
        <v>2</v>
      </c>
      <c r="F17" s="11">
        <v>0</v>
      </c>
      <c r="G17" s="11">
        <v>0</v>
      </c>
      <c r="H17" s="13">
        <v>20</v>
      </c>
      <c r="I17" s="11">
        <v>0</v>
      </c>
      <c r="J17" s="11">
        <v>0</v>
      </c>
      <c r="K17" s="11">
        <v>4</v>
      </c>
      <c r="L17" s="14">
        <v>15</v>
      </c>
      <c r="M17" s="21" t="s">
        <v>25</v>
      </c>
    </row>
    <row r="18" spans="2:13" ht="29.25">
      <c r="B18" s="98"/>
      <c r="C18" s="12" t="s">
        <v>26</v>
      </c>
      <c r="D18" s="13">
        <v>28</v>
      </c>
      <c r="E18" s="13">
        <v>1</v>
      </c>
      <c r="F18" s="11">
        <v>0</v>
      </c>
      <c r="G18" s="11">
        <v>0</v>
      </c>
      <c r="H18" s="13">
        <v>15</v>
      </c>
      <c r="I18" s="11">
        <v>0</v>
      </c>
      <c r="J18" s="11">
        <v>0</v>
      </c>
      <c r="K18" s="11">
        <v>2</v>
      </c>
      <c r="L18" s="14">
        <v>11</v>
      </c>
      <c r="M18" s="21" t="s">
        <v>27</v>
      </c>
    </row>
    <row r="19" spans="2:13">
      <c r="B19" s="98"/>
      <c r="C19" s="12" t="s">
        <v>28</v>
      </c>
      <c r="D19" s="13">
        <v>16</v>
      </c>
      <c r="E19" s="13">
        <v>1</v>
      </c>
      <c r="F19" s="11">
        <v>0</v>
      </c>
      <c r="G19" s="11">
        <v>0</v>
      </c>
      <c r="H19" s="13">
        <v>0</v>
      </c>
      <c r="I19" s="11">
        <v>0</v>
      </c>
      <c r="J19" s="11">
        <v>0</v>
      </c>
      <c r="K19" s="11">
        <v>3</v>
      </c>
      <c r="L19" s="14">
        <v>1</v>
      </c>
      <c r="M19" s="11" t="s">
        <v>16</v>
      </c>
    </row>
    <row r="20" spans="2:13" ht="29.25">
      <c r="B20" s="98"/>
      <c r="C20" s="12" t="s">
        <v>29</v>
      </c>
      <c r="D20" s="13">
        <v>12</v>
      </c>
      <c r="E20" s="13">
        <v>4</v>
      </c>
      <c r="F20" s="11">
        <v>0</v>
      </c>
      <c r="G20" s="11">
        <v>0</v>
      </c>
      <c r="H20" s="13">
        <v>28</v>
      </c>
      <c r="I20" s="11">
        <v>0</v>
      </c>
      <c r="J20" s="11">
        <v>0</v>
      </c>
      <c r="K20" s="11">
        <v>12</v>
      </c>
      <c r="L20" s="14">
        <v>11</v>
      </c>
      <c r="M20" s="21" t="s">
        <v>30</v>
      </c>
    </row>
    <row r="21" spans="2:13" ht="29.25">
      <c r="B21" s="98"/>
      <c r="C21" s="22" t="s">
        <v>31</v>
      </c>
      <c r="D21" s="13">
        <v>8</v>
      </c>
      <c r="E21" s="13">
        <v>4</v>
      </c>
      <c r="F21" s="11">
        <v>0</v>
      </c>
      <c r="G21" s="11">
        <v>0</v>
      </c>
      <c r="H21" s="13">
        <v>36</v>
      </c>
      <c r="I21" s="11">
        <v>0</v>
      </c>
      <c r="J21" s="11">
        <v>0</v>
      </c>
      <c r="K21" s="11">
        <v>8</v>
      </c>
      <c r="L21" s="14">
        <v>8</v>
      </c>
      <c r="M21" s="21" t="s">
        <v>25</v>
      </c>
    </row>
    <row r="22" spans="2:13">
      <c r="B22" s="98"/>
      <c r="C22" s="12" t="s">
        <v>32</v>
      </c>
      <c r="D22" s="13">
        <v>48</v>
      </c>
      <c r="E22" s="13">
        <v>4</v>
      </c>
      <c r="F22" s="11">
        <v>0</v>
      </c>
      <c r="G22" s="11">
        <v>0</v>
      </c>
      <c r="H22" s="13">
        <v>2</v>
      </c>
      <c r="I22" s="11">
        <v>0</v>
      </c>
      <c r="J22" s="11">
        <v>0</v>
      </c>
      <c r="K22" s="11">
        <v>4</v>
      </c>
      <c r="L22" s="14">
        <v>10</v>
      </c>
      <c r="M22" s="23" t="s">
        <v>21</v>
      </c>
    </row>
    <row r="23" spans="2:13">
      <c r="B23" s="98"/>
      <c r="C23" s="12" t="s">
        <v>33</v>
      </c>
      <c r="D23" s="13">
        <v>48</v>
      </c>
      <c r="E23" s="13">
        <v>0</v>
      </c>
      <c r="F23" s="11">
        <v>0</v>
      </c>
      <c r="G23" s="11">
        <v>0</v>
      </c>
      <c r="H23" s="13">
        <v>2</v>
      </c>
      <c r="I23" s="11">
        <v>0</v>
      </c>
      <c r="J23" s="11">
        <v>0</v>
      </c>
      <c r="K23" s="11">
        <v>2</v>
      </c>
      <c r="L23" s="14">
        <v>4</v>
      </c>
      <c r="M23" s="23" t="s">
        <v>22</v>
      </c>
    </row>
    <row r="24" spans="2:13">
      <c r="B24" s="16"/>
      <c r="C24" s="17" t="s">
        <v>23</v>
      </c>
      <c r="D24" s="18"/>
      <c r="E24" s="18"/>
      <c r="F24" s="18"/>
      <c r="G24" s="18"/>
      <c r="H24" s="18"/>
      <c r="I24" s="18"/>
      <c r="J24" s="18"/>
      <c r="K24" s="18"/>
      <c r="L24" s="19">
        <f>SUM(L17:L23)</f>
        <v>60</v>
      </c>
      <c r="M24" s="24"/>
    </row>
    <row r="25" spans="2:13" ht="29.25">
      <c r="B25" s="98">
        <v>3</v>
      </c>
      <c r="C25" s="12" t="s">
        <v>34</v>
      </c>
      <c r="D25" s="13">
        <v>12</v>
      </c>
      <c r="E25" s="13">
        <v>2</v>
      </c>
      <c r="F25" s="11">
        <v>0</v>
      </c>
      <c r="G25" s="11">
        <v>0</v>
      </c>
      <c r="H25" s="13">
        <v>42</v>
      </c>
      <c r="I25" s="11">
        <v>0</v>
      </c>
      <c r="J25" s="11">
        <v>0</v>
      </c>
      <c r="K25" s="11">
        <v>16</v>
      </c>
      <c r="L25" s="15">
        <v>15</v>
      </c>
      <c r="M25" s="21" t="s">
        <v>35</v>
      </c>
    </row>
    <row r="26" spans="2:13" ht="28.5">
      <c r="B26" s="98"/>
      <c r="C26" s="12" t="s">
        <v>36</v>
      </c>
      <c r="D26" s="13">
        <v>4</v>
      </c>
      <c r="E26" s="13">
        <v>4</v>
      </c>
      <c r="F26" s="11">
        <v>0</v>
      </c>
      <c r="G26" s="11">
        <v>0</v>
      </c>
      <c r="H26" s="13">
        <v>40</v>
      </c>
      <c r="I26" s="11">
        <v>0</v>
      </c>
      <c r="J26" s="11">
        <v>0</v>
      </c>
      <c r="K26" s="11">
        <v>8</v>
      </c>
      <c r="L26" s="15">
        <v>4</v>
      </c>
      <c r="M26" s="25" t="s">
        <v>33</v>
      </c>
    </row>
    <row r="27" spans="2:13">
      <c r="B27" s="98"/>
      <c r="C27" s="12" t="s">
        <v>37</v>
      </c>
      <c r="D27" s="13">
        <v>4</v>
      </c>
      <c r="E27" s="13">
        <v>4</v>
      </c>
      <c r="F27" s="11">
        <v>0</v>
      </c>
      <c r="G27" s="11">
        <v>0</v>
      </c>
      <c r="H27" s="13">
        <v>40</v>
      </c>
      <c r="I27" s="11">
        <v>0</v>
      </c>
      <c r="J27" s="11">
        <v>0</v>
      </c>
      <c r="K27" s="11">
        <v>8</v>
      </c>
      <c r="L27" s="15">
        <v>4</v>
      </c>
      <c r="M27" s="25" t="s">
        <v>33</v>
      </c>
    </row>
    <row r="28" spans="2:13" ht="29.25">
      <c r="B28" s="98"/>
      <c r="C28" s="12" t="s">
        <v>38</v>
      </c>
      <c r="D28" s="13">
        <v>4</v>
      </c>
      <c r="E28" s="13">
        <v>1</v>
      </c>
      <c r="F28" s="11">
        <v>0</v>
      </c>
      <c r="G28" s="11">
        <v>0</v>
      </c>
      <c r="H28" s="13">
        <v>9</v>
      </c>
      <c r="I28" s="11">
        <v>0</v>
      </c>
      <c r="J28" s="11">
        <v>0</v>
      </c>
      <c r="K28" s="11">
        <v>2</v>
      </c>
      <c r="L28" s="15">
        <v>1</v>
      </c>
      <c r="M28" s="21" t="s">
        <v>35</v>
      </c>
    </row>
    <row r="29" spans="2:13" ht="28.5">
      <c r="B29" s="98"/>
      <c r="C29" s="12" t="s">
        <v>39</v>
      </c>
      <c r="D29" s="13">
        <v>4</v>
      </c>
      <c r="E29" s="13">
        <v>1</v>
      </c>
      <c r="F29" s="11">
        <v>0</v>
      </c>
      <c r="G29" s="11">
        <v>0</v>
      </c>
      <c r="H29" s="13">
        <v>9</v>
      </c>
      <c r="I29" s="11">
        <v>0</v>
      </c>
      <c r="J29" s="11">
        <v>0</v>
      </c>
      <c r="K29" s="11">
        <v>2</v>
      </c>
      <c r="L29" s="15">
        <v>1</v>
      </c>
      <c r="M29" s="25" t="s">
        <v>40</v>
      </c>
    </row>
    <row r="30" spans="2:13" ht="28.5">
      <c r="B30" s="98"/>
      <c r="C30" s="12" t="s">
        <v>41</v>
      </c>
      <c r="D30" s="13">
        <v>4</v>
      </c>
      <c r="E30" s="13">
        <v>1</v>
      </c>
      <c r="F30" s="11">
        <v>0</v>
      </c>
      <c r="G30" s="11">
        <v>0</v>
      </c>
      <c r="H30" s="13">
        <v>9</v>
      </c>
      <c r="I30" s="11">
        <v>0</v>
      </c>
      <c r="J30" s="11">
        <v>0</v>
      </c>
      <c r="K30" s="11">
        <v>2</v>
      </c>
      <c r="L30" s="15">
        <v>1</v>
      </c>
      <c r="M30" s="25" t="s">
        <v>42</v>
      </c>
    </row>
    <row r="31" spans="2:13">
      <c r="B31" s="98"/>
      <c r="C31" s="12" t="s">
        <v>43</v>
      </c>
      <c r="D31" s="13">
        <v>24</v>
      </c>
      <c r="E31" s="13">
        <v>4</v>
      </c>
      <c r="F31" s="11">
        <v>0</v>
      </c>
      <c r="G31" s="11">
        <v>0</v>
      </c>
      <c r="H31" s="13">
        <v>36</v>
      </c>
      <c r="I31" s="11">
        <v>0</v>
      </c>
      <c r="J31" s="11">
        <v>0</v>
      </c>
      <c r="K31" s="11">
        <v>8</v>
      </c>
      <c r="L31" s="15">
        <v>24</v>
      </c>
      <c r="M31" s="25" t="s">
        <v>33</v>
      </c>
    </row>
    <row r="32" spans="2:13">
      <c r="B32" s="98"/>
      <c r="C32" s="12" t="s">
        <v>44</v>
      </c>
      <c r="D32" s="13">
        <v>48</v>
      </c>
      <c r="E32" s="13">
        <v>0</v>
      </c>
      <c r="F32" s="11">
        <v>0</v>
      </c>
      <c r="G32" s="11">
        <v>0</v>
      </c>
      <c r="H32" s="13">
        <v>4</v>
      </c>
      <c r="I32" s="11">
        <v>0</v>
      </c>
      <c r="J32" s="11">
        <v>0</v>
      </c>
      <c r="K32" s="11">
        <v>2</v>
      </c>
      <c r="L32" s="15">
        <v>6</v>
      </c>
      <c r="M32" s="25" t="s">
        <v>32</v>
      </c>
    </row>
    <row r="33" spans="2:13">
      <c r="B33" s="98"/>
      <c r="C33" s="12" t="s">
        <v>45</v>
      </c>
      <c r="D33" s="13">
        <v>48</v>
      </c>
      <c r="E33" s="13">
        <v>0</v>
      </c>
      <c r="F33" s="11">
        <v>0</v>
      </c>
      <c r="G33" s="11">
        <v>0</v>
      </c>
      <c r="H33" s="13">
        <v>2</v>
      </c>
      <c r="I33" s="11">
        <v>0</v>
      </c>
      <c r="J33" s="11">
        <v>0</v>
      </c>
      <c r="K33" s="11">
        <v>2</v>
      </c>
      <c r="L33" s="15">
        <v>4</v>
      </c>
      <c r="M33" s="25" t="s">
        <v>33</v>
      </c>
    </row>
    <row r="34" spans="2:13">
      <c r="B34" s="16"/>
      <c r="C34" s="17" t="s">
        <v>23</v>
      </c>
      <c r="D34" s="18"/>
      <c r="E34" s="18"/>
      <c r="F34" s="18"/>
      <c r="G34" s="18"/>
      <c r="H34" s="18"/>
      <c r="I34" s="18"/>
      <c r="J34" s="18"/>
      <c r="K34" s="18"/>
      <c r="L34" s="19">
        <f>SUM(L25:L33)</f>
        <v>60</v>
      </c>
      <c r="M34" s="24"/>
    </row>
    <row r="35" spans="2:13">
      <c r="B35" s="26"/>
      <c r="C35" s="27"/>
      <c r="D35" s="27"/>
      <c r="E35" s="27"/>
      <c r="F35" s="28"/>
      <c r="G35" s="28"/>
      <c r="H35" s="28"/>
      <c r="I35" s="28"/>
      <c r="J35" s="28"/>
      <c r="K35" s="28"/>
      <c r="L35" s="29"/>
      <c r="M35" s="30"/>
    </row>
    <row r="36" spans="2:13">
      <c r="B36" s="1"/>
      <c r="C36" s="1"/>
      <c r="D36" s="1"/>
      <c r="E36" s="1"/>
      <c r="F36" s="1"/>
      <c r="G36" s="1"/>
      <c r="H36" s="1"/>
      <c r="I36" s="1"/>
      <c r="J36" s="1"/>
      <c r="K36" s="31" t="s">
        <v>46</v>
      </c>
      <c r="L36" s="32">
        <f>L16+L24+L34</f>
        <v>180</v>
      </c>
      <c r="M36" s="1"/>
    </row>
  </sheetData>
  <mergeCells count="18">
    <mergeCell ref="B2:M2"/>
    <mergeCell ref="B4:B8"/>
    <mergeCell ref="C4:C8"/>
    <mergeCell ref="D4:D8"/>
    <mergeCell ref="E4:K4"/>
    <mergeCell ref="L4:L8"/>
    <mergeCell ref="M4:M8"/>
    <mergeCell ref="E5:J5"/>
    <mergeCell ref="K5:K8"/>
    <mergeCell ref="E6:G6"/>
    <mergeCell ref="H6:J6"/>
    <mergeCell ref="E7:F7"/>
    <mergeCell ref="G7:G8"/>
    <mergeCell ref="H7:I7"/>
    <mergeCell ref="J7:J8"/>
    <mergeCell ref="B9:B15"/>
    <mergeCell ref="B17:B23"/>
    <mergeCell ref="B25:B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BU25"/>
  <sheetViews>
    <sheetView showGridLines="0" tabSelected="1" workbookViewId="0">
      <selection activeCell="B1" sqref="A1:BU1"/>
    </sheetView>
  </sheetViews>
  <sheetFormatPr defaultColWidth="10.85546875" defaultRowHeight="14.25"/>
  <cols>
    <col min="1" max="1" width="4.5703125" style="1" customWidth="1"/>
    <col min="2" max="2" width="35.42578125" style="1" customWidth="1"/>
    <col min="3" max="3" width="34.28515625" style="1" customWidth="1"/>
    <col min="4" max="4" width="22.42578125" style="1" customWidth="1"/>
    <col min="5" max="6" width="4.28515625" style="2" customWidth="1"/>
    <col min="7" max="7" width="4" style="2" customWidth="1"/>
    <col min="8" max="9" width="2.7109375" style="1" customWidth="1"/>
    <col min="10" max="10" width="3.28515625" style="1" customWidth="1"/>
    <col min="11" max="12" width="2.7109375" style="1" customWidth="1"/>
    <col min="13" max="13" width="3.28515625" style="1" customWidth="1"/>
    <col min="14" max="15" width="2.710937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5" width="2.7109375" style="1" customWidth="1"/>
    <col min="56" max="57" width="3.28515625" style="1" customWidth="1"/>
    <col min="58" max="58" width="3.85546875" style="1" customWidth="1"/>
    <col min="59" max="60" width="3.28515625" style="1" customWidth="1"/>
    <col min="61" max="61" width="4" style="1" customWidth="1"/>
    <col min="62" max="63" width="3.28515625" style="1" customWidth="1"/>
    <col min="64" max="64" width="4.7109375" style="1" customWidth="1"/>
    <col min="65" max="73" width="3.28515625" style="1" customWidth="1"/>
    <col min="74" max="16384" width="10.85546875" style="1"/>
  </cols>
  <sheetData>
    <row r="1" spans="1:73" ht="27.75">
      <c r="A1" s="178"/>
      <c r="B1" s="179" t="s">
        <v>47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</row>
    <row r="2" spans="1:73">
      <c r="B2" s="1" t="s">
        <v>48</v>
      </c>
    </row>
    <row r="3" spans="1:73">
      <c r="B3" s="1" t="s">
        <v>49</v>
      </c>
    </row>
    <row r="4" spans="1:73">
      <c r="B4" s="1" t="s">
        <v>50</v>
      </c>
    </row>
    <row r="6" spans="1:73" s="6" customFormat="1">
      <c r="E6" s="7"/>
      <c r="F6" s="7"/>
      <c r="G6" s="7"/>
    </row>
    <row r="7" spans="1:73" s="8" customFormat="1" ht="19.5" customHeight="1">
      <c r="B7" s="34"/>
      <c r="C7" s="34"/>
      <c r="D7" s="73"/>
      <c r="E7" s="113" t="s">
        <v>51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 t="s">
        <v>52</v>
      </c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6" t="s">
        <v>53</v>
      </c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7"/>
    </row>
    <row r="8" spans="1:73" ht="129.75" customHeight="1">
      <c r="B8" s="78" t="s">
        <v>54</v>
      </c>
      <c r="C8" s="41" t="s">
        <v>55</v>
      </c>
      <c r="D8" s="71" t="s">
        <v>56</v>
      </c>
      <c r="E8" s="102" t="str">
        <f>+'Plan de estudios'!C9</f>
        <v>MAPA (Morfología aplicada a la práctica de autopsias)</v>
      </c>
      <c r="F8" s="103"/>
      <c r="G8" s="104"/>
      <c r="H8" s="102" t="str">
        <f>+'Plan de estudios'!C10</f>
        <v>Embriología y genética</v>
      </c>
      <c r="I8" s="103"/>
      <c r="J8" s="104"/>
      <c r="K8" s="102" t="str">
        <f>+'Plan de estudios'!C11</f>
        <v>Patología quirúrgica I</v>
      </c>
      <c r="L8" s="103"/>
      <c r="M8" s="104"/>
      <c r="N8" s="102" t="str">
        <f>+'Plan de estudios'!C12</f>
        <v>Citología I</v>
      </c>
      <c r="O8" s="103"/>
      <c r="P8" s="104"/>
      <c r="Q8" s="102" t="str">
        <f>+'Plan de estudios'!C13</f>
        <v>Biología celular y molecular</v>
      </c>
      <c r="R8" s="103"/>
      <c r="S8" s="104"/>
      <c r="T8" s="102" t="str">
        <f>+'Plan de estudios'!C14</f>
        <v>Investigación I</v>
      </c>
      <c r="U8" s="103"/>
      <c r="V8" s="104"/>
      <c r="W8" s="102" t="str">
        <f>+'Plan de estudios'!C15</f>
        <v>Trabajo de grado I</v>
      </c>
      <c r="X8" s="103"/>
      <c r="Y8" s="104"/>
      <c r="Z8" s="109" t="str">
        <f>+'Plan de estudios'!C17</f>
        <v>Patología quirúrgica II</v>
      </c>
      <c r="AA8" s="110"/>
      <c r="AB8" s="111"/>
      <c r="AC8" s="109" t="str">
        <f>+'Plan de estudios'!C18</f>
        <v>Citología II</v>
      </c>
      <c r="AD8" s="110"/>
      <c r="AE8" s="111"/>
      <c r="AF8" s="109" t="str">
        <f>+'Plan de estudios'!C19</f>
        <v>Bioética</v>
      </c>
      <c r="AG8" s="110"/>
      <c r="AH8" s="111"/>
      <c r="AI8" s="109" t="s">
        <v>57</v>
      </c>
      <c r="AJ8" s="110"/>
      <c r="AK8" s="112"/>
      <c r="AL8" s="109" t="str">
        <f>+'Plan de estudios'!C21</f>
        <v>Dermatopatología</v>
      </c>
      <c r="AM8" s="110"/>
      <c r="AN8" s="111"/>
      <c r="AO8" s="121" t="str">
        <f>+'Plan de estudios'!C22</f>
        <v>Investigación II</v>
      </c>
      <c r="AP8" s="110"/>
      <c r="AQ8" s="111"/>
      <c r="AR8" s="109" t="str">
        <f>+'Plan de estudios'!C23</f>
        <v>Trabajo de grado II</v>
      </c>
      <c r="AS8" s="110"/>
      <c r="AT8" s="111"/>
      <c r="AU8" s="105" t="str">
        <f>+'Plan de estudios'!C25</f>
        <v>Patología oncológica</v>
      </c>
      <c r="AV8" s="106"/>
      <c r="AW8" s="107"/>
      <c r="AX8" s="105" t="str">
        <f>+'Plan de estudios'!C26</f>
        <v>Ginecopatolgía y patología mamaria</v>
      </c>
      <c r="AY8" s="106"/>
      <c r="AZ8" s="107"/>
      <c r="BA8" s="105" t="str">
        <f>+'Plan de estudios'!C27</f>
        <v>Gastropatología</v>
      </c>
      <c r="BB8" s="106"/>
      <c r="BC8" s="107"/>
      <c r="BD8" s="105" t="str">
        <f>+'Plan de estudios'!C28</f>
        <v>Patología quirúrgica III</v>
      </c>
      <c r="BE8" s="106"/>
      <c r="BF8" s="107"/>
      <c r="BG8" s="105" t="str">
        <f>+'Plan de estudios'!C29</f>
        <v>Citología III</v>
      </c>
      <c r="BH8" s="106"/>
      <c r="BI8" s="107"/>
      <c r="BJ8" s="105" t="s">
        <v>57</v>
      </c>
      <c r="BK8" s="106"/>
      <c r="BL8" s="107"/>
      <c r="BM8" s="105" t="str">
        <f>+'Plan de estudios'!C31</f>
        <v>Asignatura electiva</v>
      </c>
      <c r="BN8" s="106"/>
      <c r="BO8" s="107"/>
      <c r="BP8" s="105" t="str">
        <f>+'Plan de estudios'!C32</f>
        <v>Investigación III</v>
      </c>
      <c r="BQ8" s="106"/>
      <c r="BR8" s="107"/>
      <c r="BS8" s="105" t="str">
        <f>+'Plan de estudios'!C33</f>
        <v>Trabajo de grado III</v>
      </c>
      <c r="BT8" s="106"/>
      <c r="BU8" s="108"/>
    </row>
    <row r="9" spans="1:73" ht="14.25" customHeight="1">
      <c r="B9" s="122" t="s">
        <v>58</v>
      </c>
      <c r="C9" s="125"/>
      <c r="D9" s="125"/>
      <c r="E9" s="35" t="s">
        <v>59</v>
      </c>
      <c r="F9" s="3" t="s">
        <v>60</v>
      </c>
      <c r="G9" s="45" t="s">
        <v>61</v>
      </c>
      <c r="H9" s="35" t="s">
        <v>59</v>
      </c>
      <c r="I9" s="3" t="s">
        <v>60</v>
      </c>
      <c r="J9" s="45" t="s">
        <v>61</v>
      </c>
      <c r="K9" s="35" t="s">
        <v>59</v>
      </c>
      <c r="L9" s="3" t="s">
        <v>60</v>
      </c>
      <c r="M9" s="45" t="s">
        <v>61</v>
      </c>
      <c r="N9" s="35" t="s">
        <v>59</v>
      </c>
      <c r="O9" s="3" t="s">
        <v>60</v>
      </c>
      <c r="P9" s="45" t="s">
        <v>61</v>
      </c>
      <c r="Q9" s="35" t="s">
        <v>59</v>
      </c>
      <c r="R9" s="3" t="s">
        <v>60</v>
      </c>
      <c r="S9" s="45" t="s">
        <v>61</v>
      </c>
      <c r="T9" s="35" t="s">
        <v>59</v>
      </c>
      <c r="U9" s="3" t="s">
        <v>60</v>
      </c>
      <c r="V9" s="45" t="s">
        <v>61</v>
      </c>
      <c r="W9" s="35" t="s">
        <v>59</v>
      </c>
      <c r="X9" s="3" t="s">
        <v>60</v>
      </c>
      <c r="Y9" s="45" t="s">
        <v>61</v>
      </c>
      <c r="Z9" s="35" t="s">
        <v>59</v>
      </c>
      <c r="AA9" s="3" t="s">
        <v>60</v>
      </c>
      <c r="AB9" s="45" t="s">
        <v>61</v>
      </c>
      <c r="AC9" s="35" t="s">
        <v>59</v>
      </c>
      <c r="AD9" s="3" t="s">
        <v>60</v>
      </c>
      <c r="AE9" s="45" t="s">
        <v>61</v>
      </c>
      <c r="AF9" s="35" t="s">
        <v>59</v>
      </c>
      <c r="AG9" s="3" t="s">
        <v>60</v>
      </c>
      <c r="AH9" s="45" t="s">
        <v>61</v>
      </c>
      <c r="AI9" s="35" t="s">
        <v>59</v>
      </c>
      <c r="AJ9" s="3" t="s">
        <v>60</v>
      </c>
      <c r="AK9" s="45" t="s">
        <v>61</v>
      </c>
      <c r="AL9" s="35" t="s">
        <v>59</v>
      </c>
      <c r="AM9" s="3" t="s">
        <v>60</v>
      </c>
      <c r="AN9" s="36" t="s">
        <v>61</v>
      </c>
      <c r="AO9" s="33" t="s">
        <v>59</v>
      </c>
      <c r="AP9" s="3" t="s">
        <v>60</v>
      </c>
      <c r="AQ9" s="45" t="s">
        <v>61</v>
      </c>
      <c r="AR9" s="35" t="s">
        <v>59</v>
      </c>
      <c r="AS9" s="3" t="s">
        <v>60</v>
      </c>
      <c r="AT9" s="45" t="s">
        <v>61</v>
      </c>
      <c r="AU9" s="35" t="s">
        <v>59</v>
      </c>
      <c r="AV9" s="3" t="s">
        <v>60</v>
      </c>
      <c r="AW9" s="45" t="s">
        <v>61</v>
      </c>
      <c r="AX9" s="35" t="s">
        <v>59</v>
      </c>
      <c r="AY9" s="3" t="s">
        <v>60</v>
      </c>
      <c r="AZ9" s="45" t="s">
        <v>61</v>
      </c>
      <c r="BA9" s="35" t="s">
        <v>59</v>
      </c>
      <c r="BB9" s="3" t="s">
        <v>60</v>
      </c>
      <c r="BC9" s="45" t="s">
        <v>61</v>
      </c>
      <c r="BD9" s="35" t="s">
        <v>59</v>
      </c>
      <c r="BE9" s="3" t="s">
        <v>60</v>
      </c>
      <c r="BF9" s="45" t="s">
        <v>61</v>
      </c>
      <c r="BG9" s="35" t="s">
        <v>59</v>
      </c>
      <c r="BH9" s="3" t="s">
        <v>60</v>
      </c>
      <c r="BI9" s="45" t="s">
        <v>61</v>
      </c>
      <c r="BJ9" s="35" t="s">
        <v>59</v>
      </c>
      <c r="BK9" s="3" t="s">
        <v>60</v>
      </c>
      <c r="BL9" s="45" t="s">
        <v>61</v>
      </c>
      <c r="BM9" s="35" t="s">
        <v>59</v>
      </c>
      <c r="BN9" s="3" t="s">
        <v>60</v>
      </c>
      <c r="BO9" s="45" t="s">
        <v>61</v>
      </c>
      <c r="BP9" s="35" t="s">
        <v>59</v>
      </c>
      <c r="BQ9" s="3" t="s">
        <v>60</v>
      </c>
      <c r="BR9" s="45" t="s">
        <v>61</v>
      </c>
      <c r="BS9" s="35" t="s">
        <v>59</v>
      </c>
      <c r="BT9" s="3" t="s">
        <v>60</v>
      </c>
      <c r="BU9" s="36" t="s">
        <v>61</v>
      </c>
    </row>
    <row r="10" spans="1:73" ht="15" customHeight="1">
      <c r="B10" s="122"/>
      <c r="C10" s="126"/>
      <c r="D10" s="126"/>
      <c r="E10" s="37">
        <v>4</v>
      </c>
      <c r="F10" s="4">
        <v>25</v>
      </c>
      <c r="G10" s="46">
        <f>+E10*0.5</f>
        <v>2</v>
      </c>
      <c r="H10" s="37">
        <v>3</v>
      </c>
      <c r="I10" s="4">
        <v>5</v>
      </c>
      <c r="J10" s="46">
        <f>+H10*0.5</f>
        <v>1.5</v>
      </c>
      <c r="K10" s="37">
        <v>2</v>
      </c>
      <c r="L10" s="4">
        <v>16</v>
      </c>
      <c r="M10" s="46">
        <f>+K10*0.5</f>
        <v>1</v>
      </c>
      <c r="N10" s="37">
        <v>1</v>
      </c>
      <c r="O10" s="4">
        <v>8</v>
      </c>
      <c r="P10" s="46">
        <f>+N10*0.5</f>
        <v>0.5</v>
      </c>
      <c r="Q10" s="68">
        <v>4</v>
      </c>
      <c r="R10" s="4">
        <v>0</v>
      </c>
      <c r="S10" s="46">
        <f>+Q10*0.5</f>
        <v>2</v>
      </c>
      <c r="T10" s="37">
        <v>4</v>
      </c>
      <c r="U10" s="4">
        <v>2</v>
      </c>
      <c r="V10" s="46">
        <f>+T10*0.5</f>
        <v>2</v>
      </c>
      <c r="W10" s="37">
        <v>0</v>
      </c>
      <c r="X10" s="4">
        <v>2</v>
      </c>
      <c r="Y10" s="46">
        <f>+W10*0.5</f>
        <v>0</v>
      </c>
      <c r="Z10" s="37">
        <v>2</v>
      </c>
      <c r="AA10" s="4">
        <v>20</v>
      </c>
      <c r="AB10" s="46">
        <f>+Z10*0.5</f>
        <v>1</v>
      </c>
      <c r="AC10" s="37">
        <v>1</v>
      </c>
      <c r="AD10" s="4">
        <v>15</v>
      </c>
      <c r="AE10" s="46">
        <f>+AC10*0.5</f>
        <v>0.5</v>
      </c>
      <c r="AF10" s="37">
        <v>1</v>
      </c>
      <c r="AG10" s="4">
        <v>0</v>
      </c>
      <c r="AH10" s="46">
        <f>+AF10*0.5</f>
        <v>0.5</v>
      </c>
      <c r="AI10" s="37">
        <v>4</v>
      </c>
      <c r="AJ10" s="4">
        <v>28</v>
      </c>
      <c r="AK10" s="46">
        <f>+AI10*0.5</f>
        <v>2</v>
      </c>
      <c r="AL10" s="37">
        <v>4</v>
      </c>
      <c r="AM10" s="4">
        <v>36</v>
      </c>
      <c r="AN10" s="38">
        <f>+AL10*0.5</f>
        <v>2</v>
      </c>
      <c r="AO10" s="9">
        <v>4</v>
      </c>
      <c r="AP10" s="4">
        <v>2</v>
      </c>
      <c r="AQ10" s="46">
        <f>+AO10*0.5</f>
        <v>2</v>
      </c>
      <c r="AR10" s="37">
        <v>0</v>
      </c>
      <c r="AS10" s="4">
        <v>2</v>
      </c>
      <c r="AT10" s="46">
        <f>+AR10*0.5</f>
        <v>0</v>
      </c>
      <c r="AU10" s="37">
        <v>2</v>
      </c>
      <c r="AV10" s="4">
        <v>42</v>
      </c>
      <c r="AW10" s="46">
        <f>+AU10*0.5</f>
        <v>1</v>
      </c>
      <c r="AX10" s="37">
        <v>4</v>
      </c>
      <c r="AY10" s="4">
        <v>40</v>
      </c>
      <c r="AZ10" s="46">
        <f>+AX10*0.5</f>
        <v>2</v>
      </c>
      <c r="BA10" s="37">
        <v>4</v>
      </c>
      <c r="BB10" s="4">
        <v>40</v>
      </c>
      <c r="BC10" s="46">
        <f>+BA10*0.5</f>
        <v>2</v>
      </c>
      <c r="BD10" s="37">
        <v>1</v>
      </c>
      <c r="BE10" s="4">
        <v>9</v>
      </c>
      <c r="BF10" s="46">
        <f>+BD10*0.5</f>
        <v>0.5</v>
      </c>
      <c r="BG10" s="37">
        <v>1</v>
      </c>
      <c r="BH10" s="4">
        <v>9</v>
      </c>
      <c r="BI10" s="46">
        <f>+BG10*0.5</f>
        <v>0.5</v>
      </c>
      <c r="BJ10" s="37">
        <v>1</v>
      </c>
      <c r="BK10" s="4">
        <v>9</v>
      </c>
      <c r="BL10" s="46">
        <f>+BJ10*0.5</f>
        <v>0.5</v>
      </c>
      <c r="BM10" s="37">
        <v>4</v>
      </c>
      <c r="BN10" s="4">
        <v>36</v>
      </c>
      <c r="BO10" s="46">
        <f>+BM10*0.5</f>
        <v>2</v>
      </c>
      <c r="BP10" s="37">
        <v>0</v>
      </c>
      <c r="BQ10" s="4">
        <v>4</v>
      </c>
      <c r="BR10" s="46">
        <f>+BP10*0.5</f>
        <v>0</v>
      </c>
      <c r="BS10" s="37">
        <v>0</v>
      </c>
      <c r="BT10" s="4">
        <v>2</v>
      </c>
      <c r="BU10" s="38">
        <f>+BS10*0.5</f>
        <v>0</v>
      </c>
    </row>
    <row r="11" spans="1:73" ht="15">
      <c r="B11" s="42" t="s">
        <v>62</v>
      </c>
      <c r="C11" s="126"/>
      <c r="D11" s="126"/>
      <c r="E11" s="118">
        <v>16</v>
      </c>
      <c r="F11" s="119"/>
      <c r="G11" s="120"/>
      <c r="H11" s="123">
        <v>12</v>
      </c>
      <c r="I11" s="124"/>
      <c r="J11" s="124"/>
      <c r="K11" s="123">
        <v>32</v>
      </c>
      <c r="L11" s="124"/>
      <c r="M11" s="124"/>
      <c r="N11" s="123">
        <v>32</v>
      </c>
      <c r="O11" s="124"/>
      <c r="P11" s="124"/>
      <c r="Q11" s="123">
        <v>16</v>
      </c>
      <c r="R11" s="124"/>
      <c r="S11" s="124"/>
      <c r="T11" s="118">
        <v>48</v>
      </c>
      <c r="U11" s="119"/>
      <c r="V11" s="120"/>
      <c r="W11" s="118">
        <v>48</v>
      </c>
      <c r="X11" s="119"/>
      <c r="Y11" s="120"/>
      <c r="Z11" s="118">
        <v>28</v>
      </c>
      <c r="AA11" s="119"/>
      <c r="AB11" s="120"/>
      <c r="AC11" s="118">
        <v>28</v>
      </c>
      <c r="AD11" s="119"/>
      <c r="AE11" s="120"/>
      <c r="AF11" s="118">
        <v>16</v>
      </c>
      <c r="AG11" s="119"/>
      <c r="AH11" s="120"/>
      <c r="AI11" s="118">
        <v>12</v>
      </c>
      <c r="AJ11" s="119"/>
      <c r="AK11" s="120"/>
      <c r="AL11" s="118">
        <v>8</v>
      </c>
      <c r="AM11" s="119"/>
      <c r="AN11" s="130"/>
      <c r="AO11" s="131">
        <v>48</v>
      </c>
      <c r="AP11" s="119"/>
      <c r="AQ11" s="120"/>
      <c r="AR11" s="118">
        <v>48</v>
      </c>
      <c r="AS11" s="119"/>
      <c r="AT11" s="120"/>
      <c r="AU11" s="118">
        <v>12</v>
      </c>
      <c r="AV11" s="119"/>
      <c r="AW11" s="120"/>
      <c r="AX11" s="118">
        <v>4</v>
      </c>
      <c r="AY11" s="119"/>
      <c r="AZ11" s="120"/>
      <c r="BA11" s="118">
        <v>4</v>
      </c>
      <c r="BB11" s="119"/>
      <c r="BC11" s="120"/>
      <c r="BD11" s="118">
        <v>4</v>
      </c>
      <c r="BE11" s="119"/>
      <c r="BF11" s="120"/>
      <c r="BG11" s="118">
        <v>4</v>
      </c>
      <c r="BH11" s="119"/>
      <c r="BI11" s="120"/>
      <c r="BJ11" s="118">
        <v>4</v>
      </c>
      <c r="BK11" s="119"/>
      <c r="BL11" s="120"/>
      <c r="BM11" s="118">
        <v>24</v>
      </c>
      <c r="BN11" s="119"/>
      <c r="BO11" s="120"/>
      <c r="BP11" s="118">
        <v>48</v>
      </c>
      <c r="BQ11" s="119"/>
      <c r="BR11" s="120"/>
      <c r="BS11" s="118">
        <v>48</v>
      </c>
      <c r="BT11" s="119"/>
      <c r="BU11" s="130"/>
    </row>
    <row r="12" spans="1:73" ht="15">
      <c r="B12" s="42" t="s">
        <v>63</v>
      </c>
      <c r="C12" s="126"/>
      <c r="D12" s="126"/>
      <c r="E12" s="118">
        <v>3</v>
      </c>
      <c r="F12" s="119"/>
      <c r="G12" s="120"/>
      <c r="H12" s="118">
        <v>3</v>
      </c>
      <c r="I12" s="119"/>
      <c r="J12" s="120"/>
      <c r="K12" s="118">
        <v>3</v>
      </c>
      <c r="L12" s="119"/>
      <c r="M12" s="120"/>
      <c r="N12" s="118">
        <v>3</v>
      </c>
      <c r="O12" s="119"/>
      <c r="P12" s="120"/>
      <c r="Q12" s="118">
        <v>3</v>
      </c>
      <c r="R12" s="119"/>
      <c r="S12" s="120"/>
      <c r="T12" s="118">
        <v>3</v>
      </c>
      <c r="U12" s="119"/>
      <c r="V12" s="120"/>
      <c r="W12" s="118">
        <v>3</v>
      </c>
      <c r="X12" s="119"/>
      <c r="Y12" s="120"/>
      <c r="Z12" s="118">
        <v>3</v>
      </c>
      <c r="AA12" s="119"/>
      <c r="AB12" s="120"/>
      <c r="AC12" s="118">
        <v>3</v>
      </c>
      <c r="AD12" s="119"/>
      <c r="AE12" s="120"/>
      <c r="AF12" s="118">
        <v>3</v>
      </c>
      <c r="AG12" s="119"/>
      <c r="AH12" s="120"/>
      <c r="AI12" s="118">
        <v>3</v>
      </c>
      <c r="AJ12" s="119"/>
      <c r="AK12" s="120"/>
      <c r="AL12" s="118">
        <v>3</v>
      </c>
      <c r="AM12" s="119"/>
      <c r="AN12" s="130"/>
      <c r="AO12" s="131">
        <v>3</v>
      </c>
      <c r="AP12" s="119"/>
      <c r="AQ12" s="120"/>
      <c r="AR12" s="118">
        <v>3</v>
      </c>
      <c r="AS12" s="119"/>
      <c r="AT12" s="120"/>
      <c r="AU12" s="118">
        <v>3</v>
      </c>
      <c r="AV12" s="119"/>
      <c r="AW12" s="120"/>
      <c r="AX12" s="118">
        <v>3</v>
      </c>
      <c r="AY12" s="119"/>
      <c r="AZ12" s="120"/>
      <c r="BA12" s="118">
        <v>3</v>
      </c>
      <c r="BB12" s="119"/>
      <c r="BC12" s="120"/>
      <c r="BD12" s="118">
        <v>3</v>
      </c>
      <c r="BE12" s="119"/>
      <c r="BF12" s="120"/>
      <c r="BG12" s="118">
        <v>3</v>
      </c>
      <c r="BH12" s="119"/>
      <c r="BI12" s="120"/>
      <c r="BJ12" s="118">
        <v>3</v>
      </c>
      <c r="BK12" s="119"/>
      <c r="BL12" s="120"/>
      <c r="BM12" s="118">
        <v>3</v>
      </c>
      <c r="BN12" s="119"/>
      <c r="BO12" s="120"/>
      <c r="BP12" s="118">
        <v>3</v>
      </c>
      <c r="BQ12" s="119"/>
      <c r="BR12" s="120"/>
      <c r="BS12" s="118">
        <v>3</v>
      </c>
      <c r="BT12" s="119"/>
      <c r="BU12" s="130"/>
    </row>
    <row r="13" spans="1:73" ht="15">
      <c r="B13" s="42" t="s">
        <v>64</v>
      </c>
      <c r="C13" s="126"/>
      <c r="D13" s="126"/>
      <c r="E13" s="118">
        <f>+E12</f>
        <v>3</v>
      </c>
      <c r="F13" s="119"/>
      <c r="G13" s="120"/>
      <c r="H13" s="127">
        <f>+H12</f>
        <v>3</v>
      </c>
      <c r="I13" s="128"/>
      <c r="J13" s="129"/>
      <c r="K13" s="127">
        <f>+K12</f>
        <v>3</v>
      </c>
      <c r="L13" s="128"/>
      <c r="M13" s="129"/>
      <c r="N13" s="127">
        <f>+N12</f>
        <v>3</v>
      </c>
      <c r="O13" s="128"/>
      <c r="P13" s="129"/>
      <c r="Q13" s="127">
        <f>+Q12</f>
        <v>3</v>
      </c>
      <c r="R13" s="128"/>
      <c r="S13" s="129"/>
      <c r="T13" s="127">
        <f>+T12</f>
        <v>3</v>
      </c>
      <c r="U13" s="128"/>
      <c r="V13" s="129"/>
      <c r="W13" s="127">
        <f>+W12</f>
        <v>3</v>
      </c>
      <c r="X13" s="128"/>
      <c r="Y13" s="129"/>
      <c r="Z13" s="127">
        <f>+Z12</f>
        <v>3</v>
      </c>
      <c r="AA13" s="128"/>
      <c r="AB13" s="129"/>
      <c r="AC13" s="127">
        <f>+AC12</f>
        <v>3</v>
      </c>
      <c r="AD13" s="128"/>
      <c r="AE13" s="129"/>
      <c r="AF13" s="127">
        <f>+AF12</f>
        <v>3</v>
      </c>
      <c r="AG13" s="128"/>
      <c r="AH13" s="129"/>
      <c r="AI13" s="127">
        <f>+AI12</f>
        <v>3</v>
      </c>
      <c r="AJ13" s="128"/>
      <c r="AK13" s="129"/>
      <c r="AL13" s="127">
        <f>+AL12</f>
        <v>3</v>
      </c>
      <c r="AM13" s="128"/>
      <c r="AN13" s="132"/>
      <c r="AO13" s="133">
        <f>+AO12</f>
        <v>3</v>
      </c>
      <c r="AP13" s="128"/>
      <c r="AQ13" s="129"/>
      <c r="AR13" s="127">
        <f>+AR12</f>
        <v>3</v>
      </c>
      <c r="AS13" s="128"/>
      <c r="AT13" s="129"/>
      <c r="AU13" s="127">
        <f>+AU12</f>
        <v>3</v>
      </c>
      <c r="AV13" s="128"/>
      <c r="AW13" s="129"/>
      <c r="AX13" s="127">
        <f>+AX12</f>
        <v>3</v>
      </c>
      <c r="AY13" s="128"/>
      <c r="AZ13" s="129"/>
      <c r="BA13" s="127">
        <f>+BA12</f>
        <v>3</v>
      </c>
      <c r="BB13" s="128"/>
      <c r="BC13" s="129"/>
      <c r="BD13" s="127">
        <f>+BD12</f>
        <v>3</v>
      </c>
      <c r="BE13" s="128"/>
      <c r="BF13" s="129"/>
      <c r="BG13" s="127">
        <f>+BG12</f>
        <v>3</v>
      </c>
      <c r="BH13" s="128"/>
      <c r="BI13" s="129"/>
      <c r="BJ13" s="127">
        <f>+BJ12</f>
        <v>3</v>
      </c>
      <c r="BK13" s="128"/>
      <c r="BL13" s="129"/>
      <c r="BM13" s="127">
        <f>+BM12</f>
        <v>3</v>
      </c>
      <c r="BN13" s="128"/>
      <c r="BO13" s="129"/>
      <c r="BP13" s="127">
        <f>+BP12</f>
        <v>3</v>
      </c>
      <c r="BQ13" s="128"/>
      <c r="BR13" s="129"/>
      <c r="BS13" s="127">
        <f>+BS12</f>
        <v>3</v>
      </c>
      <c r="BT13" s="128"/>
      <c r="BU13" s="132"/>
    </row>
    <row r="14" spans="1:73" ht="15">
      <c r="B14" s="42" t="s">
        <v>65</v>
      </c>
      <c r="C14" s="126"/>
      <c r="D14" s="126"/>
      <c r="E14" s="118">
        <v>1</v>
      </c>
      <c r="F14" s="119"/>
      <c r="G14" s="120"/>
      <c r="H14" s="118">
        <v>1</v>
      </c>
      <c r="I14" s="119"/>
      <c r="J14" s="120"/>
      <c r="K14" s="127">
        <v>1</v>
      </c>
      <c r="L14" s="128"/>
      <c r="M14" s="129"/>
      <c r="N14" s="127">
        <v>1</v>
      </c>
      <c r="O14" s="128"/>
      <c r="P14" s="129"/>
      <c r="Q14" s="127">
        <v>1</v>
      </c>
      <c r="R14" s="128"/>
      <c r="S14" s="129"/>
      <c r="T14" s="127">
        <v>1</v>
      </c>
      <c r="U14" s="128"/>
      <c r="V14" s="129"/>
      <c r="W14" s="127">
        <v>1</v>
      </c>
      <c r="X14" s="128"/>
      <c r="Y14" s="129"/>
      <c r="Z14" s="127">
        <v>1</v>
      </c>
      <c r="AA14" s="128"/>
      <c r="AB14" s="129"/>
      <c r="AC14" s="127">
        <v>1</v>
      </c>
      <c r="AD14" s="128"/>
      <c r="AE14" s="129"/>
      <c r="AF14" s="127">
        <v>1</v>
      </c>
      <c r="AG14" s="128"/>
      <c r="AH14" s="129"/>
      <c r="AI14" s="127">
        <v>1</v>
      </c>
      <c r="AJ14" s="128"/>
      <c r="AK14" s="129"/>
      <c r="AL14" s="127">
        <v>1</v>
      </c>
      <c r="AM14" s="128"/>
      <c r="AN14" s="132"/>
      <c r="AO14" s="133">
        <v>1</v>
      </c>
      <c r="AP14" s="128"/>
      <c r="AQ14" s="129"/>
      <c r="AR14" s="127">
        <v>1</v>
      </c>
      <c r="AS14" s="128"/>
      <c r="AT14" s="129"/>
      <c r="AU14" s="127">
        <v>1</v>
      </c>
      <c r="AV14" s="128"/>
      <c r="AW14" s="129"/>
      <c r="AX14" s="127">
        <v>1</v>
      </c>
      <c r="AY14" s="128"/>
      <c r="AZ14" s="129"/>
      <c r="BA14" s="127">
        <v>1</v>
      </c>
      <c r="BB14" s="128"/>
      <c r="BC14" s="129"/>
      <c r="BD14" s="127">
        <v>1</v>
      </c>
      <c r="BE14" s="128"/>
      <c r="BF14" s="129"/>
      <c r="BG14" s="127">
        <v>1</v>
      </c>
      <c r="BH14" s="128"/>
      <c r="BI14" s="129"/>
      <c r="BJ14" s="127">
        <v>1</v>
      </c>
      <c r="BK14" s="128"/>
      <c r="BL14" s="129"/>
      <c r="BM14" s="127">
        <v>1</v>
      </c>
      <c r="BN14" s="128"/>
      <c r="BO14" s="129"/>
      <c r="BP14" s="127">
        <v>1</v>
      </c>
      <c r="BQ14" s="128"/>
      <c r="BR14" s="129"/>
      <c r="BS14" s="127">
        <v>1</v>
      </c>
      <c r="BT14" s="128"/>
      <c r="BU14" s="132"/>
    </row>
    <row r="15" spans="1:73" ht="16.5">
      <c r="B15" s="43" t="s">
        <v>66</v>
      </c>
      <c r="C15" s="70" t="s">
        <v>67</v>
      </c>
      <c r="D15" s="70">
        <f>+SUM(E15:BU15)</f>
        <v>23.5</v>
      </c>
      <c r="E15" s="55">
        <v>2</v>
      </c>
      <c r="F15" s="56">
        <v>2</v>
      </c>
      <c r="G15" s="57">
        <v>2</v>
      </c>
      <c r="H15" s="39"/>
      <c r="I15" s="5"/>
      <c r="J15" s="47"/>
      <c r="K15" s="66">
        <v>2</v>
      </c>
      <c r="L15" s="67">
        <v>2</v>
      </c>
      <c r="M15" s="59">
        <f>+K15/2</f>
        <v>1</v>
      </c>
      <c r="N15" s="55">
        <v>1</v>
      </c>
      <c r="O15" s="56">
        <v>1</v>
      </c>
      <c r="P15" s="69">
        <f>+N15/2</f>
        <v>0.5</v>
      </c>
      <c r="Q15" s="74"/>
      <c r="R15" s="75"/>
      <c r="S15" s="76"/>
      <c r="T15" s="39"/>
      <c r="U15" s="5"/>
      <c r="V15" s="47"/>
      <c r="W15" s="39"/>
      <c r="X15" s="5"/>
      <c r="Y15" s="47"/>
      <c r="Z15" s="55">
        <v>2</v>
      </c>
      <c r="AA15" s="56">
        <v>2</v>
      </c>
      <c r="AB15" s="59">
        <f>+Z15/2</f>
        <v>1</v>
      </c>
      <c r="AC15" s="55">
        <v>1</v>
      </c>
      <c r="AD15" s="56">
        <v>1</v>
      </c>
      <c r="AE15" s="59">
        <f>+AC15/2</f>
        <v>0.5</v>
      </c>
      <c r="AF15" s="74"/>
      <c r="AG15" s="75"/>
      <c r="AH15" s="76"/>
      <c r="AI15" s="39"/>
      <c r="AJ15" s="5"/>
      <c r="AK15" s="47"/>
      <c r="AL15" s="74"/>
      <c r="AM15" s="75"/>
      <c r="AN15" s="93"/>
      <c r="AO15" s="95"/>
      <c r="AP15" s="5"/>
      <c r="AQ15" s="47"/>
      <c r="AR15" s="39"/>
      <c r="AS15" s="5"/>
      <c r="AT15" s="47"/>
      <c r="AU15" s="74"/>
      <c r="AV15" s="75"/>
      <c r="AW15" s="76"/>
      <c r="AX15" s="74"/>
      <c r="AY15" s="75"/>
      <c r="AZ15" s="76"/>
      <c r="BA15" s="74"/>
      <c r="BB15" s="75"/>
      <c r="BC15" s="76"/>
      <c r="BD15" s="55">
        <v>1</v>
      </c>
      <c r="BE15" s="56">
        <v>1</v>
      </c>
      <c r="BF15" s="59">
        <v>0.5</v>
      </c>
      <c r="BG15" s="39"/>
      <c r="BH15" s="5"/>
      <c r="BI15" s="47"/>
      <c r="BJ15" s="39"/>
      <c r="BK15" s="5"/>
      <c r="BL15" s="47"/>
      <c r="BM15" s="39"/>
      <c r="BN15" s="5"/>
      <c r="BO15" s="47"/>
      <c r="BP15" s="39"/>
      <c r="BQ15" s="5"/>
      <c r="BR15" s="47"/>
      <c r="BS15" s="39"/>
      <c r="BT15" s="5"/>
      <c r="BU15" s="40"/>
    </row>
    <row r="16" spans="1:73" ht="16.5">
      <c r="B16" s="43" t="s">
        <v>66</v>
      </c>
      <c r="C16" s="70" t="s">
        <v>67</v>
      </c>
      <c r="D16" s="70">
        <f t="shared" ref="D16:D25" si="0">+SUM(E16:BU16)</f>
        <v>23.5</v>
      </c>
      <c r="E16" s="66">
        <v>2</v>
      </c>
      <c r="F16" s="67">
        <v>2</v>
      </c>
      <c r="G16" s="58">
        <v>2</v>
      </c>
      <c r="H16" s="39"/>
      <c r="I16" s="5"/>
      <c r="J16" s="47"/>
      <c r="K16" s="66">
        <v>2</v>
      </c>
      <c r="L16" s="67">
        <v>2</v>
      </c>
      <c r="M16" s="58">
        <f>+K16/2</f>
        <v>1</v>
      </c>
      <c r="N16" s="55">
        <v>1</v>
      </c>
      <c r="O16" s="56">
        <v>1</v>
      </c>
      <c r="P16" s="69">
        <f>+N16/2</f>
        <v>0.5</v>
      </c>
      <c r="Q16" s="74"/>
      <c r="R16" s="75"/>
      <c r="S16" s="76"/>
      <c r="T16" s="39"/>
      <c r="U16" s="5"/>
      <c r="V16" s="47"/>
      <c r="W16" s="39"/>
      <c r="X16" s="5"/>
      <c r="Y16" s="47"/>
      <c r="Z16" s="55">
        <v>2</v>
      </c>
      <c r="AA16" s="56">
        <v>2</v>
      </c>
      <c r="AB16" s="59">
        <f>+Z16/2</f>
        <v>1</v>
      </c>
      <c r="AC16" s="55">
        <v>1</v>
      </c>
      <c r="AD16" s="56">
        <v>1</v>
      </c>
      <c r="AE16" s="59">
        <f>+AC16/2</f>
        <v>0.5</v>
      </c>
      <c r="AF16" s="74"/>
      <c r="AG16" s="75"/>
      <c r="AH16" s="76"/>
      <c r="AI16" s="39"/>
      <c r="AJ16" s="5"/>
      <c r="AK16" s="47"/>
      <c r="AL16" s="74"/>
      <c r="AM16" s="75"/>
      <c r="AN16" s="93"/>
      <c r="AO16" s="95"/>
      <c r="AP16" s="5"/>
      <c r="AQ16" s="47"/>
      <c r="AR16" s="39"/>
      <c r="AS16" s="5"/>
      <c r="AT16" s="47"/>
      <c r="AU16" s="74"/>
      <c r="AV16" s="75"/>
      <c r="AW16" s="76"/>
      <c r="AX16" s="74"/>
      <c r="AY16" s="75"/>
      <c r="AZ16" s="76"/>
      <c r="BA16" s="74"/>
      <c r="BB16" s="75"/>
      <c r="BC16" s="76"/>
      <c r="BD16" s="55">
        <v>1</v>
      </c>
      <c r="BE16" s="56">
        <v>1</v>
      </c>
      <c r="BF16" s="59">
        <v>0.5</v>
      </c>
      <c r="BG16" s="39"/>
      <c r="BH16" s="5"/>
      <c r="BI16" s="47"/>
      <c r="BJ16" s="39"/>
      <c r="BK16" s="5"/>
      <c r="BL16" s="47"/>
      <c r="BM16" s="39"/>
      <c r="BN16" s="5"/>
      <c r="BO16" s="47"/>
      <c r="BP16" s="39"/>
      <c r="BQ16" s="5"/>
      <c r="BR16" s="47"/>
      <c r="BS16" s="39"/>
      <c r="BT16" s="5"/>
      <c r="BU16" s="40"/>
    </row>
    <row r="17" spans="2:73" ht="16.5">
      <c r="B17" s="43" t="s">
        <v>66</v>
      </c>
      <c r="C17" s="70" t="s">
        <v>67</v>
      </c>
      <c r="D17" s="70">
        <f t="shared" si="0"/>
        <v>23.5</v>
      </c>
      <c r="E17" s="55">
        <v>2</v>
      </c>
      <c r="F17" s="56">
        <v>2</v>
      </c>
      <c r="G17" s="58">
        <v>2</v>
      </c>
      <c r="H17" s="39"/>
      <c r="I17" s="5"/>
      <c r="J17" s="47"/>
      <c r="K17" s="66">
        <v>2</v>
      </c>
      <c r="L17" s="67">
        <v>2</v>
      </c>
      <c r="M17" s="58">
        <f>+K17/2</f>
        <v>1</v>
      </c>
      <c r="N17" s="55">
        <v>1</v>
      </c>
      <c r="O17" s="56">
        <v>1</v>
      </c>
      <c r="P17" s="69">
        <f>+N17/2</f>
        <v>0.5</v>
      </c>
      <c r="Q17" s="74"/>
      <c r="R17" s="75"/>
      <c r="S17" s="76"/>
      <c r="T17" s="39"/>
      <c r="U17" s="5"/>
      <c r="V17" s="47"/>
      <c r="W17" s="39"/>
      <c r="X17" s="5"/>
      <c r="Y17" s="47"/>
      <c r="Z17" s="55">
        <v>2</v>
      </c>
      <c r="AA17" s="56">
        <v>2</v>
      </c>
      <c r="AB17" s="59">
        <f>+Z17/2</f>
        <v>1</v>
      </c>
      <c r="AC17" s="55">
        <v>1</v>
      </c>
      <c r="AD17" s="56">
        <v>1</v>
      </c>
      <c r="AE17" s="59">
        <f>+AC17/2</f>
        <v>0.5</v>
      </c>
      <c r="AF17" s="77"/>
      <c r="AG17" s="75"/>
      <c r="AH17" s="76"/>
      <c r="AI17" s="39"/>
      <c r="AJ17" s="5"/>
      <c r="AK17" s="47"/>
      <c r="AL17" s="74"/>
      <c r="AM17" s="75"/>
      <c r="AN17" s="93"/>
      <c r="AO17" s="95"/>
      <c r="AP17" s="5"/>
      <c r="AQ17" s="47"/>
      <c r="AR17" s="39"/>
      <c r="AS17" s="5"/>
      <c r="AT17" s="47"/>
      <c r="AU17" s="74"/>
      <c r="AV17" s="75"/>
      <c r="AW17" s="76"/>
      <c r="AX17" s="74"/>
      <c r="AY17" s="75"/>
      <c r="AZ17" s="76"/>
      <c r="BA17" s="74"/>
      <c r="BB17" s="75"/>
      <c r="BC17" s="76"/>
      <c r="BD17" s="55">
        <v>1</v>
      </c>
      <c r="BE17" s="56">
        <v>1</v>
      </c>
      <c r="BF17" s="59">
        <v>0.5</v>
      </c>
      <c r="BG17" s="39"/>
      <c r="BH17" s="5"/>
      <c r="BI17" s="47"/>
      <c r="BJ17" s="39"/>
      <c r="BK17" s="5"/>
      <c r="BL17" s="47"/>
      <c r="BM17" s="39"/>
      <c r="BN17" s="5"/>
      <c r="BO17" s="47"/>
      <c r="BP17" s="39"/>
      <c r="BQ17" s="5"/>
      <c r="BR17" s="47"/>
      <c r="BS17" s="39"/>
      <c r="BT17" s="5"/>
      <c r="BU17" s="40"/>
    </row>
    <row r="18" spans="2:73" ht="16.5">
      <c r="B18" s="43" t="s">
        <v>66</v>
      </c>
      <c r="C18" s="72" t="s">
        <v>68</v>
      </c>
      <c r="D18" s="70">
        <f t="shared" si="0"/>
        <v>17</v>
      </c>
      <c r="E18" s="55">
        <v>1</v>
      </c>
      <c r="F18" s="56">
        <v>1</v>
      </c>
      <c r="G18" s="58">
        <f>+E18/2</f>
        <v>0.5</v>
      </c>
      <c r="H18" s="55">
        <v>2</v>
      </c>
      <c r="I18" s="56">
        <v>2</v>
      </c>
      <c r="J18" s="59">
        <f>+H18/2</f>
        <v>1</v>
      </c>
      <c r="K18" s="39"/>
      <c r="L18" s="5"/>
      <c r="M18" s="47"/>
      <c r="N18" s="39"/>
      <c r="O18" s="5"/>
      <c r="P18" s="65"/>
      <c r="Q18" s="74"/>
      <c r="R18" s="75"/>
      <c r="S18" s="76"/>
      <c r="T18" s="39"/>
      <c r="U18" s="5"/>
      <c r="V18" s="47"/>
      <c r="W18" s="39"/>
      <c r="X18" s="5"/>
      <c r="Y18" s="47"/>
      <c r="Z18" s="39"/>
      <c r="AA18" s="5"/>
      <c r="AB18" s="47"/>
      <c r="AC18" s="62"/>
      <c r="AD18" s="63"/>
      <c r="AE18" s="64"/>
      <c r="AF18" s="77"/>
      <c r="AG18" s="75"/>
      <c r="AH18" s="76"/>
      <c r="AI18" s="55">
        <v>2</v>
      </c>
      <c r="AJ18" s="56">
        <v>2</v>
      </c>
      <c r="AK18" s="59">
        <f>+AI18/2</f>
        <v>1</v>
      </c>
      <c r="AL18" s="74"/>
      <c r="AM18" s="75"/>
      <c r="AN18" s="93"/>
      <c r="AO18" s="95"/>
      <c r="AP18" s="5"/>
      <c r="AQ18" s="47"/>
      <c r="AR18" s="39"/>
      <c r="AS18" s="5"/>
      <c r="AT18" s="47"/>
      <c r="AU18" s="74"/>
      <c r="AV18" s="75"/>
      <c r="AW18" s="76"/>
      <c r="AX18" s="74"/>
      <c r="AY18" s="75"/>
      <c r="AZ18" s="76"/>
      <c r="BA18" s="74"/>
      <c r="BB18" s="75"/>
      <c r="BC18" s="76"/>
      <c r="BD18" s="39"/>
      <c r="BE18" s="5"/>
      <c r="BF18" s="47"/>
      <c r="BG18" s="39"/>
      <c r="BH18" s="5"/>
      <c r="BI18" s="47"/>
      <c r="BJ18" s="55">
        <v>2</v>
      </c>
      <c r="BK18" s="56">
        <v>2</v>
      </c>
      <c r="BL18" s="60">
        <v>0.5</v>
      </c>
      <c r="BM18" s="39"/>
      <c r="BN18" s="5"/>
      <c r="BO18" s="47"/>
      <c r="BP18" s="39"/>
      <c r="BQ18" s="5"/>
      <c r="BR18" s="47"/>
      <c r="BS18" s="39"/>
      <c r="BT18" s="5"/>
      <c r="BU18" s="40"/>
    </row>
    <row r="19" spans="2:73" ht="16.5">
      <c r="B19" s="43" t="s">
        <v>66</v>
      </c>
      <c r="C19" s="72" t="s">
        <v>68</v>
      </c>
      <c r="D19" s="70">
        <f t="shared" si="0"/>
        <v>22.5</v>
      </c>
      <c r="E19" s="55">
        <v>1</v>
      </c>
      <c r="F19" s="56">
        <v>1</v>
      </c>
      <c r="G19" s="58">
        <f>+E19/2</f>
        <v>0.5</v>
      </c>
      <c r="H19" s="39"/>
      <c r="I19" s="5"/>
      <c r="J19" s="65"/>
      <c r="K19" s="55">
        <v>2</v>
      </c>
      <c r="L19" s="56">
        <v>2</v>
      </c>
      <c r="M19" s="58">
        <f>+K19/2</f>
        <v>1</v>
      </c>
      <c r="N19" s="55">
        <v>1</v>
      </c>
      <c r="O19" s="56">
        <v>1</v>
      </c>
      <c r="P19" s="59">
        <f>+N19/2</f>
        <v>0.5</v>
      </c>
      <c r="Q19" s="74"/>
      <c r="R19" s="75"/>
      <c r="S19" s="76"/>
      <c r="T19" s="39"/>
      <c r="U19" s="5"/>
      <c r="V19" s="47"/>
      <c r="W19" s="39"/>
      <c r="X19" s="5"/>
      <c r="Y19" s="47"/>
      <c r="Z19" s="55">
        <v>2</v>
      </c>
      <c r="AA19" s="56">
        <v>2</v>
      </c>
      <c r="AB19" s="58">
        <f>+Z19/2</f>
        <v>1</v>
      </c>
      <c r="AC19" s="55">
        <v>1</v>
      </c>
      <c r="AD19" s="56">
        <v>1</v>
      </c>
      <c r="AE19" s="59">
        <f>+AC19/2</f>
        <v>0.5</v>
      </c>
      <c r="AF19" s="77"/>
      <c r="AG19" s="75"/>
      <c r="AH19" s="76"/>
      <c r="AI19" s="39"/>
      <c r="AJ19" s="5"/>
      <c r="AK19" s="47"/>
      <c r="AL19" s="74"/>
      <c r="AM19" s="75"/>
      <c r="AN19" s="93"/>
      <c r="AO19" s="95"/>
      <c r="AP19" s="5"/>
      <c r="AQ19" s="47"/>
      <c r="AR19" s="39"/>
      <c r="AS19" s="5"/>
      <c r="AT19" s="47"/>
      <c r="AU19" s="74"/>
      <c r="AV19" s="75"/>
      <c r="AW19" s="76"/>
      <c r="AX19" s="74"/>
      <c r="AY19" s="75"/>
      <c r="AZ19" s="76"/>
      <c r="BA19" s="74"/>
      <c r="BB19" s="75"/>
      <c r="BC19" s="76"/>
      <c r="BD19" s="55">
        <v>1</v>
      </c>
      <c r="BE19" s="56">
        <v>1</v>
      </c>
      <c r="BF19" s="59">
        <v>0.5</v>
      </c>
      <c r="BG19" s="55">
        <v>1</v>
      </c>
      <c r="BH19" s="56">
        <v>1</v>
      </c>
      <c r="BI19" s="59">
        <v>0.5</v>
      </c>
      <c r="BJ19" s="39"/>
      <c r="BK19" s="5"/>
      <c r="BL19" s="47"/>
      <c r="BM19" s="39"/>
      <c r="BN19" s="5"/>
      <c r="BO19" s="47"/>
      <c r="BP19" s="39"/>
      <c r="BQ19" s="5"/>
      <c r="BR19" s="47"/>
      <c r="BS19" s="39"/>
      <c r="BT19" s="5"/>
      <c r="BU19" s="40"/>
    </row>
    <row r="20" spans="2:73" ht="16.5">
      <c r="B20" s="43" t="s">
        <v>66</v>
      </c>
      <c r="C20" s="72" t="s">
        <v>68</v>
      </c>
      <c r="D20" s="70">
        <f t="shared" si="0"/>
        <v>10</v>
      </c>
      <c r="E20" s="55">
        <v>1</v>
      </c>
      <c r="F20" s="56">
        <v>1</v>
      </c>
      <c r="G20" s="58">
        <f>+E20/2</f>
        <v>0.5</v>
      </c>
      <c r="H20" s="39"/>
      <c r="I20" s="5"/>
      <c r="J20" s="65"/>
      <c r="K20" s="55">
        <v>1</v>
      </c>
      <c r="L20" s="56">
        <v>1</v>
      </c>
      <c r="M20" s="58">
        <f>+K20/2</f>
        <v>0.5</v>
      </c>
      <c r="N20" s="55">
        <v>1</v>
      </c>
      <c r="O20" s="56">
        <v>1</v>
      </c>
      <c r="P20" s="59">
        <f>+N20/2</f>
        <v>0.5</v>
      </c>
      <c r="Q20" s="74"/>
      <c r="R20" s="75"/>
      <c r="S20" s="76"/>
      <c r="T20" s="39"/>
      <c r="U20" s="5"/>
      <c r="V20" s="47"/>
      <c r="W20" s="39"/>
      <c r="X20" s="5"/>
      <c r="Y20" s="47"/>
      <c r="Z20" s="39"/>
      <c r="AA20" s="5"/>
      <c r="AB20" s="47"/>
      <c r="AC20" s="55">
        <v>1</v>
      </c>
      <c r="AD20" s="56">
        <v>1</v>
      </c>
      <c r="AE20" s="59">
        <f>+AC20/2</f>
        <v>0.5</v>
      </c>
      <c r="AF20" s="74"/>
      <c r="AG20" s="75"/>
      <c r="AH20" s="76"/>
      <c r="AI20" s="39"/>
      <c r="AJ20" s="5"/>
      <c r="AK20" s="47"/>
      <c r="AL20" s="74"/>
      <c r="AM20" s="75"/>
      <c r="AN20" s="93"/>
      <c r="AO20" s="95"/>
      <c r="AP20" s="5"/>
      <c r="AQ20" s="47"/>
      <c r="AR20" s="39"/>
      <c r="AS20" s="5"/>
      <c r="AT20" s="47"/>
      <c r="AU20" s="74"/>
      <c r="AV20" s="75"/>
      <c r="AW20" s="76"/>
      <c r="AX20" s="74"/>
      <c r="AY20" s="75"/>
      <c r="AZ20" s="76"/>
      <c r="BA20" s="74"/>
      <c r="BB20" s="75"/>
      <c r="BC20" s="76"/>
      <c r="BD20" s="39"/>
      <c r="BE20" s="5"/>
      <c r="BF20" s="47"/>
      <c r="BG20" s="39"/>
      <c r="BH20" s="5"/>
      <c r="BI20" s="47"/>
      <c r="BJ20" s="39"/>
      <c r="BK20" s="5"/>
      <c r="BL20" s="47"/>
      <c r="BM20" s="39"/>
      <c r="BN20" s="5"/>
      <c r="BO20" s="47"/>
      <c r="BP20" s="39"/>
      <c r="BQ20" s="5"/>
      <c r="BR20" s="47"/>
      <c r="BS20" s="39"/>
      <c r="BT20" s="5"/>
      <c r="BU20" s="40"/>
    </row>
    <row r="21" spans="2:73" ht="16.5">
      <c r="B21" s="43" t="s">
        <v>66</v>
      </c>
      <c r="C21" s="70" t="s">
        <v>69</v>
      </c>
      <c r="D21" s="70">
        <f t="shared" si="0"/>
        <v>19.5</v>
      </c>
      <c r="E21" s="55">
        <v>4</v>
      </c>
      <c r="F21" s="56">
        <v>4</v>
      </c>
      <c r="G21" s="58">
        <f>+E21/2</f>
        <v>2</v>
      </c>
      <c r="H21" s="39"/>
      <c r="I21" s="5"/>
      <c r="J21" s="65"/>
      <c r="K21" s="39"/>
      <c r="L21" s="5"/>
      <c r="M21" s="47"/>
      <c r="N21" s="39"/>
      <c r="O21" s="5"/>
      <c r="P21" s="65"/>
      <c r="Q21" s="74"/>
      <c r="R21" s="75"/>
      <c r="S21" s="76"/>
      <c r="T21" s="39"/>
      <c r="U21" s="5"/>
      <c r="V21" s="47"/>
      <c r="W21" s="39"/>
      <c r="X21" s="5"/>
      <c r="Y21" s="47"/>
      <c r="Z21" s="39"/>
      <c r="AA21" s="5"/>
      <c r="AB21" s="47"/>
      <c r="AC21" s="39"/>
      <c r="AD21" s="5"/>
      <c r="AE21" s="65"/>
      <c r="AF21" s="74"/>
      <c r="AG21" s="75"/>
      <c r="AH21" s="76"/>
      <c r="AI21" s="55">
        <v>2</v>
      </c>
      <c r="AJ21" s="56">
        <v>2</v>
      </c>
      <c r="AK21" s="58">
        <f>+AI21/2</f>
        <v>1</v>
      </c>
      <c r="AL21" s="74"/>
      <c r="AM21" s="75"/>
      <c r="AN21" s="93"/>
      <c r="AO21" s="95"/>
      <c r="AP21" s="5"/>
      <c r="AQ21" s="47"/>
      <c r="AR21" s="39"/>
      <c r="AS21" s="5"/>
      <c r="AT21" s="47"/>
      <c r="AU21" s="74"/>
      <c r="AV21" s="75"/>
      <c r="AW21" s="76"/>
      <c r="AX21" s="74"/>
      <c r="AY21" s="75"/>
      <c r="AZ21" s="76"/>
      <c r="BA21" s="74"/>
      <c r="BB21" s="75"/>
      <c r="BC21" s="76"/>
      <c r="BD21" s="39"/>
      <c r="BE21" s="5"/>
      <c r="BF21" s="47"/>
      <c r="BG21" s="39"/>
      <c r="BH21" s="5"/>
      <c r="BI21" s="47"/>
      <c r="BJ21" s="55">
        <v>2</v>
      </c>
      <c r="BK21" s="56">
        <v>2</v>
      </c>
      <c r="BL21" s="59">
        <v>0.5</v>
      </c>
      <c r="BM21" s="39"/>
      <c r="BN21" s="5"/>
      <c r="BO21" s="47"/>
      <c r="BP21" s="39"/>
      <c r="BQ21" s="5"/>
      <c r="BR21" s="47"/>
      <c r="BS21" s="39"/>
      <c r="BT21" s="5"/>
      <c r="BU21" s="40"/>
    </row>
    <row r="22" spans="2:73">
      <c r="B22" s="44" t="s">
        <v>70</v>
      </c>
      <c r="C22" s="72" t="s">
        <v>71</v>
      </c>
      <c r="D22" s="70">
        <f t="shared" si="0"/>
        <v>5</v>
      </c>
      <c r="E22" s="39"/>
      <c r="F22" s="5"/>
      <c r="G22" s="61"/>
      <c r="H22" s="55">
        <v>2</v>
      </c>
      <c r="I22" s="56">
        <v>2</v>
      </c>
      <c r="J22" s="59">
        <f>+H22/2</f>
        <v>1</v>
      </c>
      <c r="K22" s="39"/>
      <c r="L22" s="5"/>
      <c r="M22" s="47"/>
      <c r="N22" s="39"/>
      <c r="O22" s="5"/>
      <c r="P22" s="65"/>
      <c r="Q22" s="74"/>
      <c r="R22" s="75"/>
      <c r="S22" s="76"/>
      <c r="T22" s="39"/>
      <c r="U22" s="5"/>
      <c r="V22" s="47"/>
      <c r="W22" s="39"/>
      <c r="X22" s="5"/>
      <c r="Y22" s="47"/>
      <c r="Z22" s="39"/>
      <c r="AA22" s="5"/>
      <c r="AB22" s="47"/>
      <c r="AC22" s="39"/>
      <c r="AD22" s="5"/>
      <c r="AE22" s="65"/>
      <c r="AF22" s="74"/>
      <c r="AG22" s="75"/>
      <c r="AH22" s="76"/>
      <c r="AI22" s="39"/>
      <c r="AJ22" s="5"/>
      <c r="AK22" s="47"/>
      <c r="AL22" s="74"/>
      <c r="AM22" s="75"/>
      <c r="AN22" s="93"/>
      <c r="AO22" s="95"/>
      <c r="AP22" s="5"/>
      <c r="AQ22" s="47"/>
      <c r="AR22" s="39"/>
      <c r="AS22" s="5"/>
      <c r="AT22" s="47"/>
      <c r="AU22" s="74"/>
      <c r="AV22" s="75"/>
      <c r="AW22" s="76"/>
      <c r="AX22" s="74"/>
      <c r="AY22" s="75"/>
      <c r="AZ22" s="76"/>
      <c r="BA22" s="74"/>
      <c r="BB22" s="75"/>
      <c r="BC22" s="76"/>
      <c r="BD22" s="39"/>
      <c r="BE22" s="5"/>
      <c r="BF22" s="47"/>
      <c r="BG22" s="39"/>
      <c r="BH22" s="5"/>
      <c r="BI22" s="47"/>
      <c r="BJ22" s="39"/>
      <c r="BK22" s="5"/>
      <c r="BL22" s="47"/>
      <c r="BM22" s="39"/>
      <c r="BN22" s="5"/>
      <c r="BO22" s="47"/>
      <c r="BP22" s="39"/>
      <c r="BQ22" s="5"/>
      <c r="BR22" s="47"/>
      <c r="BS22" s="39"/>
      <c r="BT22" s="5"/>
      <c r="BU22" s="40"/>
    </row>
    <row r="23" spans="2:73" ht="16.5">
      <c r="B23" s="44" t="s">
        <v>72</v>
      </c>
      <c r="C23" s="70" t="s">
        <v>69</v>
      </c>
      <c r="D23" s="70">
        <f t="shared" si="0"/>
        <v>17.5</v>
      </c>
      <c r="E23" s="39"/>
      <c r="F23" s="5"/>
      <c r="G23" s="61"/>
      <c r="H23" s="39"/>
      <c r="I23" s="5"/>
      <c r="J23" s="47"/>
      <c r="K23" s="55">
        <v>1</v>
      </c>
      <c r="L23" s="56">
        <v>1</v>
      </c>
      <c r="M23" s="58">
        <f>+K23/2</f>
        <v>0.5</v>
      </c>
      <c r="N23" s="55">
        <v>1</v>
      </c>
      <c r="O23" s="56">
        <v>1</v>
      </c>
      <c r="P23" s="59">
        <f>+N23/2</f>
        <v>0.5</v>
      </c>
      <c r="Q23" s="74"/>
      <c r="R23" s="75"/>
      <c r="S23" s="76"/>
      <c r="T23" s="39"/>
      <c r="U23" s="5"/>
      <c r="V23" s="47"/>
      <c r="W23" s="39"/>
      <c r="X23" s="5"/>
      <c r="Y23" s="47"/>
      <c r="Z23" s="55">
        <v>2</v>
      </c>
      <c r="AA23" s="56">
        <v>2</v>
      </c>
      <c r="AB23" s="58">
        <f>+Z23/2</f>
        <v>1</v>
      </c>
      <c r="AC23" s="55">
        <v>1</v>
      </c>
      <c r="AD23" s="56">
        <v>1</v>
      </c>
      <c r="AE23" s="58">
        <f>+AC23/2</f>
        <v>0.5</v>
      </c>
      <c r="AF23" s="74"/>
      <c r="AG23" s="75"/>
      <c r="AH23" s="76"/>
      <c r="AI23" s="39"/>
      <c r="AJ23" s="5"/>
      <c r="AK23" s="47"/>
      <c r="AL23" s="74"/>
      <c r="AM23" s="75"/>
      <c r="AN23" s="93"/>
      <c r="AO23" s="95"/>
      <c r="AP23" s="5"/>
      <c r="AQ23" s="47"/>
      <c r="AR23" s="39"/>
      <c r="AS23" s="5"/>
      <c r="AT23" s="47"/>
      <c r="AU23" s="74"/>
      <c r="AV23" s="75"/>
      <c r="AW23" s="76"/>
      <c r="AX23" s="74"/>
      <c r="AY23" s="75"/>
      <c r="AZ23" s="76"/>
      <c r="BA23" s="74"/>
      <c r="BB23" s="75"/>
      <c r="BC23" s="76"/>
      <c r="BD23" s="55">
        <v>1</v>
      </c>
      <c r="BE23" s="56">
        <v>1</v>
      </c>
      <c r="BF23" s="59">
        <v>0.5</v>
      </c>
      <c r="BG23" s="55">
        <v>1</v>
      </c>
      <c r="BH23" s="56">
        <v>1</v>
      </c>
      <c r="BI23" s="59">
        <v>0.5</v>
      </c>
      <c r="BJ23" s="39"/>
      <c r="BK23" s="5"/>
      <c r="BL23" s="47"/>
      <c r="BM23" s="39"/>
      <c r="BN23" s="5"/>
      <c r="BO23" s="47"/>
      <c r="BP23" s="39"/>
      <c r="BQ23" s="5"/>
      <c r="BR23" s="47"/>
      <c r="BS23" s="39"/>
      <c r="BT23" s="5"/>
      <c r="BU23" s="40"/>
    </row>
    <row r="24" spans="2:73" ht="16.5">
      <c r="B24" s="44" t="s">
        <v>73</v>
      </c>
      <c r="C24" s="70" t="s">
        <v>69</v>
      </c>
      <c r="D24" s="70">
        <f t="shared" si="0"/>
        <v>17.5</v>
      </c>
      <c r="E24" s="39"/>
      <c r="F24" s="5"/>
      <c r="G24" s="61"/>
      <c r="H24" s="39"/>
      <c r="I24" s="5"/>
      <c r="J24" s="47"/>
      <c r="K24" s="55">
        <v>1</v>
      </c>
      <c r="L24" s="56">
        <v>1</v>
      </c>
      <c r="M24" s="58">
        <f>+K24/2</f>
        <v>0.5</v>
      </c>
      <c r="N24" s="55">
        <v>1</v>
      </c>
      <c r="O24" s="56">
        <v>1</v>
      </c>
      <c r="P24" s="59">
        <f>+N24/2</f>
        <v>0.5</v>
      </c>
      <c r="Q24" s="74"/>
      <c r="R24" s="75"/>
      <c r="S24" s="76"/>
      <c r="T24" s="39"/>
      <c r="U24" s="5"/>
      <c r="V24" s="47"/>
      <c r="W24" s="39"/>
      <c r="X24" s="5"/>
      <c r="Y24" s="47"/>
      <c r="Z24" s="55">
        <v>2</v>
      </c>
      <c r="AA24" s="56">
        <v>2</v>
      </c>
      <c r="AB24" s="58">
        <f>+Z24/2</f>
        <v>1</v>
      </c>
      <c r="AC24" s="55">
        <v>1</v>
      </c>
      <c r="AD24" s="56">
        <v>1</v>
      </c>
      <c r="AE24" s="58">
        <f>+AC24/2</f>
        <v>0.5</v>
      </c>
      <c r="AF24" s="74"/>
      <c r="AG24" s="75"/>
      <c r="AH24" s="76"/>
      <c r="AI24" s="39"/>
      <c r="AJ24" s="5"/>
      <c r="AK24" s="47"/>
      <c r="AL24" s="74"/>
      <c r="AM24" s="75"/>
      <c r="AN24" s="93"/>
      <c r="AO24" s="95"/>
      <c r="AP24" s="5"/>
      <c r="AQ24" s="47"/>
      <c r="AR24" s="39"/>
      <c r="AS24" s="5"/>
      <c r="AT24" s="47"/>
      <c r="AU24" s="74"/>
      <c r="AV24" s="75"/>
      <c r="AW24" s="76"/>
      <c r="AX24" s="74"/>
      <c r="AY24" s="75"/>
      <c r="AZ24" s="76"/>
      <c r="BA24" s="74"/>
      <c r="BB24" s="75"/>
      <c r="BC24" s="76"/>
      <c r="BD24" s="55">
        <v>1</v>
      </c>
      <c r="BE24" s="56">
        <v>1</v>
      </c>
      <c r="BF24" s="59">
        <v>0.5</v>
      </c>
      <c r="BG24" s="55">
        <v>1</v>
      </c>
      <c r="BH24" s="56">
        <v>1</v>
      </c>
      <c r="BI24" s="59">
        <v>0.5</v>
      </c>
      <c r="BJ24" s="39"/>
      <c r="BK24" s="5"/>
      <c r="BL24" s="47"/>
      <c r="BM24" s="39"/>
      <c r="BN24" s="5"/>
      <c r="BO24" s="47"/>
      <c r="BP24" s="39"/>
      <c r="BQ24" s="5"/>
      <c r="BR24" s="47"/>
      <c r="BS24" s="39"/>
      <c r="BT24" s="5"/>
      <c r="BU24" s="40"/>
    </row>
    <row r="25" spans="2:73" ht="16.5">
      <c r="B25" s="79" t="s">
        <v>74</v>
      </c>
      <c r="C25" s="79"/>
      <c r="D25" s="80">
        <f t="shared" si="0"/>
        <v>0</v>
      </c>
      <c r="E25" s="81"/>
      <c r="F25" s="82"/>
      <c r="G25" s="83"/>
      <c r="H25" s="81"/>
      <c r="I25" s="82"/>
      <c r="J25" s="84"/>
      <c r="K25" s="81"/>
      <c r="L25" s="82"/>
      <c r="M25" s="84"/>
      <c r="N25" s="81"/>
      <c r="O25" s="82"/>
      <c r="P25" s="84"/>
      <c r="Q25" s="85"/>
      <c r="R25" s="86"/>
      <c r="S25" s="87"/>
      <c r="T25" s="88"/>
      <c r="U25" s="89"/>
      <c r="V25" s="90"/>
      <c r="W25" s="88"/>
      <c r="X25" s="89"/>
      <c r="Y25" s="90"/>
      <c r="Z25" s="81"/>
      <c r="AA25" s="82"/>
      <c r="AB25" s="84"/>
      <c r="AC25" s="81"/>
      <c r="AD25" s="82"/>
      <c r="AE25" s="84"/>
      <c r="AF25" s="85"/>
      <c r="AG25" s="86"/>
      <c r="AH25" s="87"/>
      <c r="AI25" s="81"/>
      <c r="AJ25" s="82"/>
      <c r="AK25" s="84"/>
      <c r="AL25" s="85"/>
      <c r="AM25" s="86"/>
      <c r="AN25" s="94"/>
      <c r="AO25" s="96"/>
      <c r="AP25" s="89"/>
      <c r="AQ25" s="91"/>
      <c r="AR25" s="88"/>
      <c r="AS25" s="89"/>
      <c r="AT25" s="91"/>
      <c r="AU25" s="85"/>
      <c r="AV25" s="86"/>
      <c r="AW25" s="87"/>
      <c r="AX25" s="85"/>
      <c r="AY25" s="86"/>
      <c r="AZ25" s="87"/>
      <c r="BA25" s="85"/>
      <c r="BB25" s="86"/>
      <c r="BC25" s="87"/>
      <c r="BD25" s="81"/>
      <c r="BE25" s="82"/>
      <c r="BF25" s="84"/>
      <c r="BG25" s="81"/>
      <c r="BH25" s="82"/>
      <c r="BI25" s="84"/>
      <c r="BJ25" s="81"/>
      <c r="BK25" s="82"/>
      <c r="BL25" s="84"/>
      <c r="BM25" s="81"/>
      <c r="BN25" s="82"/>
      <c r="BO25" s="84"/>
      <c r="BP25" s="88"/>
      <c r="BQ25" s="89"/>
      <c r="BR25" s="91"/>
      <c r="BS25" s="88"/>
      <c r="BT25" s="89"/>
      <c r="BU25" s="92"/>
    </row>
  </sheetData>
  <autoFilter ref="A7:BU25" xr:uid="{13999389-BA83-4B6A-A556-15998C7FAC18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</autoFilter>
  <mergeCells count="122">
    <mergeCell ref="BP14:BR14"/>
    <mergeCell ref="BS14:BU14"/>
    <mergeCell ref="AX14:AZ14"/>
    <mergeCell ref="AR14:AT14"/>
    <mergeCell ref="AU14:AW14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BJ14:BL14"/>
    <mergeCell ref="BM14:BO14"/>
    <mergeCell ref="AF14:AH14"/>
    <mergeCell ref="AI14:AK14"/>
    <mergeCell ref="AL14:AN14"/>
    <mergeCell ref="AO14:AQ14"/>
    <mergeCell ref="BA14:BC14"/>
    <mergeCell ref="BD14:BF14"/>
    <mergeCell ref="BG14:BI14"/>
    <mergeCell ref="BD12:BF12"/>
    <mergeCell ref="BG12:BI12"/>
    <mergeCell ref="BJ12:BL12"/>
    <mergeCell ref="BM12:BO12"/>
    <mergeCell ref="T13:V13"/>
    <mergeCell ref="W13:Y13"/>
    <mergeCell ref="Z13:AB13"/>
    <mergeCell ref="AC13:AE13"/>
    <mergeCell ref="AF13:AH13"/>
    <mergeCell ref="AL13:AN13"/>
    <mergeCell ref="AO13:AQ13"/>
    <mergeCell ref="AR13:AT13"/>
    <mergeCell ref="AU13:AW13"/>
    <mergeCell ref="AX13:AZ13"/>
    <mergeCell ref="BA13:BC13"/>
    <mergeCell ref="BJ13:BL13"/>
    <mergeCell ref="BM13:BO13"/>
    <mergeCell ref="AI13:AK13"/>
    <mergeCell ref="T12:V12"/>
    <mergeCell ref="W12:Y12"/>
    <mergeCell ref="Z12:AB12"/>
    <mergeCell ref="AC12:AE12"/>
    <mergeCell ref="AF12:AH12"/>
    <mergeCell ref="AI12:AK12"/>
    <mergeCell ref="BS12:BU12"/>
    <mergeCell ref="AL12:AN12"/>
    <mergeCell ref="AO12:AQ12"/>
    <mergeCell ref="AR12:AT12"/>
    <mergeCell ref="BD13:BF13"/>
    <mergeCell ref="BG13:BI13"/>
    <mergeCell ref="BD11:BF11"/>
    <mergeCell ref="BG11:BI11"/>
    <mergeCell ref="BP12:BR12"/>
    <mergeCell ref="BP13:BR13"/>
    <mergeCell ref="BS13:BU13"/>
    <mergeCell ref="BS11:BU11"/>
    <mergeCell ref="BM11:BO11"/>
    <mergeCell ref="BP11:BR11"/>
    <mergeCell ref="AL11:AN11"/>
    <mergeCell ref="AO11:AQ11"/>
    <mergeCell ref="AR11:AT11"/>
    <mergeCell ref="AU11:AW11"/>
    <mergeCell ref="AX11:AZ11"/>
    <mergeCell ref="BA11:BC11"/>
    <mergeCell ref="AU12:AW12"/>
    <mergeCell ref="AX12:AZ12"/>
    <mergeCell ref="BA12:BC12"/>
    <mergeCell ref="BJ11:BL11"/>
    <mergeCell ref="B9:B10"/>
    <mergeCell ref="E11:G11"/>
    <mergeCell ref="H11:J11"/>
    <mergeCell ref="K11:M11"/>
    <mergeCell ref="N11:P11"/>
    <mergeCell ref="Q11:S11"/>
    <mergeCell ref="T11:V11"/>
    <mergeCell ref="H12:J12"/>
    <mergeCell ref="K12:M12"/>
    <mergeCell ref="N12:P12"/>
    <mergeCell ref="Q12:S12"/>
    <mergeCell ref="C9:C14"/>
    <mergeCell ref="E13:G13"/>
    <mergeCell ref="H13:J13"/>
    <mergeCell ref="K13:M13"/>
    <mergeCell ref="N13:P13"/>
    <mergeCell ref="Q13:S13"/>
    <mergeCell ref="E12:G12"/>
    <mergeCell ref="D9:D14"/>
    <mergeCell ref="AI11:AK11"/>
    <mergeCell ref="AO8:AQ8"/>
    <mergeCell ref="AR8:AT8"/>
    <mergeCell ref="AU8:AW8"/>
    <mergeCell ref="AX8:AZ8"/>
    <mergeCell ref="BA8:BC8"/>
    <mergeCell ref="BD8:BF8"/>
    <mergeCell ref="W11:Y11"/>
    <mergeCell ref="Z11:AB11"/>
    <mergeCell ref="AC11:AE11"/>
    <mergeCell ref="AF11:AH11"/>
    <mergeCell ref="B1:BU1"/>
    <mergeCell ref="E8:G8"/>
    <mergeCell ref="H8:J8"/>
    <mergeCell ref="K8:M8"/>
    <mergeCell ref="N8:P8"/>
    <mergeCell ref="Q8:S8"/>
    <mergeCell ref="T8:V8"/>
    <mergeCell ref="BP8:BR8"/>
    <mergeCell ref="BS8:BU8"/>
    <mergeCell ref="W8:Y8"/>
    <mergeCell ref="Z8:AB8"/>
    <mergeCell ref="AC8:AE8"/>
    <mergeCell ref="AF8:AH8"/>
    <mergeCell ref="AI8:AK8"/>
    <mergeCell ref="AL8:AN8"/>
    <mergeCell ref="E7:Y7"/>
    <mergeCell ref="Z7:AT7"/>
    <mergeCell ref="AU7:BU7"/>
    <mergeCell ref="BG8:BI8"/>
    <mergeCell ref="BJ8:BL8"/>
    <mergeCell ref="BM8:BO8"/>
  </mergeCells>
  <pageMargins left="0.7" right="0.7" top="0.75" bottom="0.75" header="0.3" footer="0.3"/>
  <ignoredErrors>
    <ignoredError sqref="I8:J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8239-4349-4C12-9DCE-BB6B2EC0B8A0}">
  <dimension ref="B4:AY28"/>
  <sheetViews>
    <sheetView showGridLines="0" workbookViewId="0">
      <selection activeCell="AZ28" sqref="AZ28"/>
    </sheetView>
  </sheetViews>
  <sheetFormatPr defaultColWidth="9.140625" defaultRowHeight="15"/>
  <cols>
    <col min="4" max="51" width="6.7109375" customWidth="1"/>
  </cols>
  <sheetData>
    <row r="4" spans="2:51">
      <c r="B4" s="174"/>
      <c r="C4" s="175"/>
      <c r="D4" s="144" t="s">
        <v>75</v>
      </c>
      <c r="E4" s="144"/>
      <c r="F4" s="144"/>
      <c r="G4" s="145"/>
      <c r="H4" s="143" t="s">
        <v>76</v>
      </c>
      <c r="I4" s="144"/>
      <c r="J4" s="144"/>
      <c r="K4" s="145"/>
      <c r="L4" s="143" t="s">
        <v>77</v>
      </c>
      <c r="M4" s="144"/>
      <c r="N4" s="144"/>
      <c r="O4" s="145"/>
      <c r="P4" s="143" t="s">
        <v>78</v>
      </c>
      <c r="Q4" s="144"/>
      <c r="R4" s="144"/>
      <c r="S4" s="145"/>
      <c r="T4" s="143" t="s">
        <v>79</v>
      </c>
      <c r="U4" s="144"/>
      <c r="V4" s="144"/>
      <c r="W4" s="145"/>
      <c r="X4" s="143" t="s">
        <v>80</v>
      </c>
      <c r="Y4" s="144"/>
      <c r="Z4" s="144"/>
      <c r="AA4" s="145"/>
      <c r="AB4" s="143" t="s">
        <v>81</v>
      </c>
      <c r="AC4" s="144"/>
      <c r="AD4" s="144"/>
      <c r="AE4" s="145"/>
      <c r="AF4" s="143" t="s">
        <v>82</v>
      </c>
      <c r="AG4" s="144"/>
      <c r="AH4" s="144"/>
      <c r="AI4" s="145"/>
      <c r="AJ4" s="143" t="s">
        <v>83</v>
      </c>
      <c r="AK4" s="144"/>
      <c r="AL4" s="144"/>
      <c r="AM4" s="145"/>
      <c r="AN4" s="143" t="s">
        <v>84</v>
      </c>
      <c r="AO4" s="144"/>
      <c r="AP4" s="144"/>
      <c r="AQ4" s="145"/>
      <c r="AR4" s="143" t="s">
        <v>85</v>
      </c>
      <c r="AS4" s="144"/>
      <c r="AT4" s="144"/>
      <c r="AU4" s="144"/>
      <c r="AV4" s="143" t="s">
        <v>86</v>
      </c>
      <c r="AW4" s="144"/>
      <c r="AX4" s="144"/>
      <c r="AY4" s="145"/>
    </row>
    <row r="5" spans="2:51">
      <c r="B5" s="176"/>
      <c r="C5" s="177"/>
      <c r="D5" s="48" t="s">
        <v>87</v>
      </c>
      <c r="E5" s="49" t="s">
        <v>88</v>
      </c>
      <c r="F5" s="49" t="s">
        <v>89</v>
      </c>
      <c r="G5" s="49" t="s">
        <v>90</v>
      </c>
      <c r="H5" s="49" t="s">
        <v>91</v>
      </c>
      <c r="I5" s="49" t="s">
        <v>92</v>
      </c>
      <c r="J5" s="49" t="s">
        <v>93</v>
      </c>
      <c r="K5" s="49" t="s">
        <v>94</v>
      </c>
      <c r="L5" s="49" t="s">
        <v>95</v>
      </c>
      <c r="M5" s="49" t="s">
        <v>96</v>
      </c>
      <c r="N5" s="49" t="s">
        <v>97</v>
      </c>
      <c r="O5" s="49" t="s">
        <v>98</v>
      </c>
      <c r="P5" s="49" t="s">
        <v>99</v>
      </c>
      <c r="Q5" s="49" t="s">
        <v>100</v>
      </c>
      <c r="R5" s="49" t="s">
        <v>101</v>
      </c>
      <c r="S5" s="49" t="s">
        <v>102</v>
      </c>
      <c r="T5" s="49" t="s">
        <v>103</v>
      </c>
      <c r="U5" s="49" t="s">
        <v>104</v>
      </c>
      <c r="V5" s="49" t="s">
        <v>105</v>
      </c>
      <c r="W5" s="49" t="s">
        <v>106</v>
      </c>
      <c r="X5" s="49" t="s">
        <v>107</v>
      </c>
      <c r="Y5" s="49" t="s">
        <v>108</v>
      </c>
      <c r="Z5" s="49" t="s">
        <v>109</v>
      </c>
      <c r="AA5" s="49" t="s">
        <v>110</v>
      </c>
      <c r="AB5" s="49" t="s">
        <v>111</v>
      </c>
      <c r="AC5" s="49" t="s">
        <v>112</v>
      </c>
      <c r="AD5" s="49" t="s">
        <v>113</v>
      </c>
      <c r="AE5" s="49" t="s">
        <v>114</v>
      </c>
      <c r="AF5" s="49" t="s">
        <v>115</v>
      </c>
      <c r="AG5" s="49" t="s">
        <v>116</v>
      </c>
      <c r="AH5" s="49" t="s">
        <v>117</v>
      </c>
      <c r="AI5" s="49" t="s">
        <v>118</v>
      </c>
      <c r="AJ5" s="49" t="s">
        <v>119</v>
      </c>
      <c r="AK5" s="49" t="s">
        <v>120</v>
      </c>
      <c r="AL5" s="49" t="s">
        <v>121</v>
      </c>
      <c r="AM5" s="49" t="s">
        <v>122</v>
      </c>
      <c r="AN5" s="49" t="s">
        <v>123</v>
      </c>
      <c r="AO5" s="49" t="s">
        <v>124</v>
      </c>
      <c r="AP5" s="49" t="s">
        <v>125</v>
      </c>
      <c r="AQ5" s="49" t="s">
        <v>126</v>
      </c>
      <c r="AR5" s="49" t="s">
        <v>127</v>
      </c>
      <c r="AS5" s="49" t="s">
        <v>128</v>
      </c>
      <c r="AT5" s="49" t="s">
        <v>129</v>
      </c>
      <c r="AU5" s="49" t="s">
        <v>130</v>
      </c>
      <c r="AV5" s="49" t="s">
        <v>131</v>
      </c>
      <c r="AW5" s="49" t="s">
        <v>132</v>
      </c>
      <c r="AX5" s="49" t="s">
        <v>133</v>
      </c>
      <c r="AY5" s="50" t="s">
        <v>134</v>
      </c>
    </row>
    <row r="6" spans="2:51">
      <c r="B6" s="164" t="s">
        <v>135</v>
      </c>
      <c r="C6" s="165"/>
      <c r="D6" s="171" t="s">
        <v>15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2"/>
    </row>
    <row r="7" spans="2:51">
      <c r="B7" s="166"/>
      <c r="C7" s="167"/>
      <c r="T7" s="173" t="s">
        <v>17</v>
      </c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Y7" s="53"/>
    </row>
    <row r="8" spans="2:51">
      <c r="B8" s="166"/>
      <c r="C8" s="167"/>
      <c r="D8" s="163" t="s">
        <v>18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Y8" s="53"/>
    </row>
    <row r="9" spans="2:51">
      <c r="B9" s="166"/>
      <c r="C9" s="167"/>
      <c r="V9" s="134" t="s">
        <v>19</v>
      </c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58"/>
    </row>
    <row r="10" spans="2:51">
      <c r="B10" s="166"/>
      <c r="C10" s="167"/>
      <c r="AD10" s="54"/>
      <c r="AE10" s="54"/>
      <c r="AF10" s="54"/>
      <c r="AG10" s="54"/>
      <c r="AH10" s="54"/>
      <c r="AI10" s="54"/>
      <c r="AJ10" s="141" t="s">
        <v>20</v>
      </c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70"/>
    </row>
    <row r="11" spans="2:51">
      <c r="B11" s="166"/>
      <c r="C11" s="167"/>
      <c r="D11" s="136" t="s">
        <v>21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7"/>
    </row>
    <row r="12" spans="2:51">
      <c r="B12" s="168"/>
      <c r="C12" s="169"/>
      <c r="D12" s="156" t="s">
        <v>22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7"/>
    </row>
    <row r="13" spans="2:51">
      <c r="B13" s="148" t="s">
        <v>136</v>
      </c>
      <c r="C13" s="149"/>
      <c r="D13" s="138" t="s">
        <v>24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2"/>
    </row>
    <row r="14" spans="2:51">
      <c r="B14" s="150"/>
      <c r="C14" s="151"/>
      <c r="AB14" s="134" t="s">
        <v>26</v>
      </c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58"/>
    </row>
    <row r="15" spans="2:51">
      <c r="B15" s="150"/>
      <c r="C15" s="151"/>
      <c r="D15" s="159" t="s">
        <v>28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AY15" s="53"/>
    </row>
    <row r="16" spans="2:51">
      <c r="B16" s="150"/>
      <c r="C16" s="151"/>
      <c r="T16" s="160" t="s">
        <v>29</v>
      </c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Y16" s="53"/>
    </row>
    <row r="17" spans="2:51">
      <c r="B17" s="150"/>
      <c r="C17" s="151"/>
      <c r="AF17" s="142" t="s">
        <v>31</v>
      </c>
      <c r="AG17" s="142"/>
      <c r="AH17" s="142"/>
      <c r="AI17" s="142"/>
      <c r="AJ17" s="142"/>
      <c r="AK17" s="142"/>
      <c r="AL17" s="142"/>
      <c r="AM17" s="142"/>
      <c r="AY17" s="53"/>
    </row>
    <row r="18" spans="2:51">
      <c r="B18" s="150"/>
      <c r="C18" s="151"/>
      <c r="D18" s="136" t="s">
        <v>32</v>
      </c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7"/>
    </row>
    <row r="19" spans="2:51">
      <c r="B19" s="150"/>
      <c r="C19" s="151"/>
      <c r="D19" s="156" t="s">
        <v>33</v>
      </c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7"/>
    </row>
    <row r="20" spans="2:51">
      <c r="B20" s="148" t="s">
        <v>137</v>
      </c>
      <c r="C20" s="149"/>
      <c r="D20" s="154" t="s">
        <v>34</v>
      </c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2"/>
    </row>
    <row r="21" spans="2:51">
      <c r="B21" s="150"/>
      <c r="C21" s="151"/>
      <c r="P21" s="140" t="s">
        <v>36</v>
      </c>
      <c r="Q21" s="140"/>
      <c r="R21" s="140"/>
      <c r="S21" s="140"/>
      <c r="T21" s="54"/>
      <c r="U21" s="54"/>
      <c r="V21" s="54"/>
      <c r="W21" s="54"/>
      <c r="AY21" s="53"/>
    </row>
    <row r="22" spans="2:51">
      <c r="B22" s="150"/>
      <c r="C22" s="151"/>
      <c r="T22" s="141" t="s">
        <v>37</v>
      </c>
      <c r="U22" s="141"/>
      <c r="V22" s="141"/>
      <c r="W22" s="141"/>
      <c r="AY22" s="53"/>
    </row>
    <row r="23" spans="2:51">
      <c r="B23" s="150"/>
      <c r="C23" s="151"/>
      <c r="X23" s="142" t="s">
        <v>38</v>
      </c>
      <c r="Y23" s="142"/>
      <c r="Z23" s="142"/>
      <c r="AA23" s="142"/>
      <c r="AY23" s="53"/>
    </row>
    <row r="24" spans="2:51">
      <c r="B24" s="150"/>
      <c r="C24" s="151"/>
      <c r="AB24" s="134" t="s">
        <v>39</v>
      </c>
      <c r="AC24" s="134"/>
      <c r="AD24" s="134"/>
      <c r="AE24" s="134"/>
      <c r="AY24" s="53"/>
    </row>
    <row r="25" spans="2:51">
      <c r="B25" s="150"/>
      <c r="C25" s="151"/>
      <c r="AB25" s="54"/>
      <c r="AC25" s="54"/>
      <c r="AD25" s="54"/>
      <c r="AE25" s="54"/>
      <c r="AF25" s="135" t="s">
        <v>41</v>
      </c>
      <c r="AG25" s="135"/>
      <c r="AH25" s="135"/>
      <c r="AI25" s="135"/>
      <c r="AY25" s="53"/>
    </row>
    <row r="26" spans="2:51">
      <c r="B26" s="150"/>
      <c r="C26" s="151"/>
      <c r="AA26" s="161" t="s">
        <v>43</v>
      </c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2"/>
    </row>
    <row r="27" spans="2:51">
      <c r="B27" s="150"/>
      <c r="C27" s="151"/>
      <c r="D27" s="136" t="s">
        <v>44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7"/>
    </row>
    <row r="28" spans="2:51">
      <c r="B28" s="152"/>
      <c r="C28" s="153"/>
      <c r="D28" s="146" t="s">
        <v>33</v>
      </c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7"/>
    </row>
  </sheetData>
  <mergeCells count="39">
    <mergeCell ref="P4:S4"/>
    <mergeCell ref="T4:W4"/>
    <mergeCell ref="AV4:AY4"/>
    <mergeCell ref="B6:C12"/>
    <mergeCell ref="AJ10:AY10"/>
    <mergeCell ref="D12:AY12"/>
    <mergeCell ref="D6:S6"/>
    <mergeCell ref="T7:AE7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D28:AY28"/>
    <mergeCell ref="B20:C28"/>
    <mergeCell ref="D20:O20"/>
    <mergeCell ref="D18:AY18"/>
    <mergeCell ref="D19:AY19"/>
    <mergeCell ref="D27:AY27"/>
    <mergeCell ref="B13:C19"/>
    <mergeCell ref="AF17:AM17"/>
    <mergeCell ref="AB14:AY14"/>
    <mergeCell ref="D15:S15"/>
    <mergeCell ref="T16:AE16"/>
    <mergeCell ref="AA26:AY26"/>
    <mergeCell ref="D8:AI8"/>
    <mergeCell ref="V9:AY9"/>
    <mergeCell ref="AB24:AE24"/>
    <mergeCell ref="AF25:AI25"/>
    <mergeCell ref="D11:AY11"/>
    <mergeCell ref="D13:AE13"/>
    <mergeCell ref="P21:S21"/>
    <mergeCell ref="T22:W22"/>
    <mergeCell ref="X23:A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2026-01-25T21:33:35Z</dcterms:modified>
  <cp:category/>
  <cp:contentStatus/>
</cp:coreProperties>
</file>